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Pablo Roa\Desktop\EEFF PRESENTACIÓN 2020\"/>
    </mc:Choice>
  </mc:AlternateContent>
  <xr:revisionPtr revIDLastSave="0" documentId="13_ncr:201_{351346D3-94D6-4A8D-8C2C-257D60F7C201}" xr6:coauthVersionLast="46" xr6:coauthVersionMax="46" xr10:uidLastSave="{00000000-0000-0000-0000-000000000000}"/>
  <bookViews>
    <workbookView xWindow="7200" yWindow="2100" windowWidth="21600" windowHeight="11385"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1" r:id="rId10"/>
    <sheet name="10" sheetId="12" r:id="rId11"/>
  </sheets>
  <definedNames>
    <definedName name="_Hlk492023274" localSheetId="9">'9'!$A$91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7" l="1"/>
  <c r="D14" i="7"/>
  <c r="C12" i="5"/>
  <c r="C30" i="5"/>
  <c r="B4" i="8"/>
  <c r="E14" i="7"/>
  <c r="B4" i="7"/>
  <c r="B3" i="6"/>
  <c r="B3" i="5"/>
  <c r="B3" i="4"/>
  <c r="B3" i="3"/>
  <c r="E14" i="2"/>
  <c r="E6" i="2"/>
  <c r="B4" i="2"/>
  <c r="A2" i="12"/>
  <c r="J116" i="12"/>
  <c r="N115" i="12"/>
  <c r="N114" i="12"/>
  <c r="N113" i="12"/>
  <c r="N112" i="12"/>
  <c r="N111" i="12"/>
  <c r="N110" i="12"/>
  <c r="N109" i="12"/>
  <c r="N108" i="12"/>
  <c r="N107" i="12"/>
  <c r="N106" i="12"/>
  <c r="N105" i="12"/>
  <c r="N104" i="12"/>
  <c r="N103" i="12"/>
  <c r="N102" i="12"/>
  <c r="N101" i="12"/>
  <c r="N100" i="12"/>
  <c r="N99" i="12"/>
  <c r="N98" i="12"/>
  <c r="N97" i="12"/>
  <c r="N96" i="12"/>
  <c r="N95" i="12"/>
  <c r="N94" i="12"/>
  <c r="N93" i="12"/>
  <c r="N92" i="12"/>
  <c r="N91" i="12"/>
  <c r="N90" i="12"/>
  <c r="N89" i="12"/>
  <c r="N88" i="12"/>
  <c r="N87" i="12"/>
  <c r="N86" i="12"/>
  <c r="O86" i="12" s="1"/>
  <c r="N85" i="12"/>
  <c r="N84" i="12"/>
  <c r="N83" i="12"/>
  <c r="N82" i="12"/>
  <c r="N81" i="12"/>
  <c r="N80" i="12"/>
  <c r="N79" i="12"/>
  <c r="N78" i="12"/>
  <c r="N77" i="12"/>
  <c r="N76" i="12"/>
  <c r="N75" i="12"/>
  <c r="N74" i="12"/>
  <c r="N73" i="12"/>
  <c r="N72" i="12"/>
  <c r="N71" i="12"/>
  <c r="N70" i="12"/>
  <c r="N69" i="12"/>
  <c r="N68" i="12"/>
  <c r="N67" i="12"/>
  <c r="N66" i="12"/>
  <c r="N65" i="12"/>
  <c r="N64" i="12"/>
  <c r="N63" i="12"/>
  <c r="N62" i="12"/>
  <c r="N61" i="12"/>
  <c r="N60" i="12"/>
  <c r="N59" i="12"/>
  <c r="N58" i="12"/>
  <c r="N57" i="12"/>
  <c r="N56" i="12"/>
  <c r="N55" i="12"/>
  <c r="N54" i="12"/>
  <c r="N53" i="12"/>
  <c r="N52" i="12"/>
  <c r="N51" i="12"/>
  <c r="N50" i="12"/>
  <c r="N49" i="12"/>
  <c r="N48" i="12"/>
  <c r="N47" i="12"/>
  <c r="N46" i="12"/>
  <c r="N45" i="12"/>
  <c r="N44" i="12"/>
  <c r="O70" i="12" s="1"/>
  <c r="N43" i="12"/>
  <c r="N42" i="12"/>
  <c r="O41" i="12"/>
  <c r="N41" i="12"/>
  <c r="N40" i="12"/>
  <c r="N39" i="12"/>
  <c r="O45" i="12" s="1"/>
  <c r="N38" i="12"/>
  <c r="N37" i="12"/>
  <c r="N36" i="12"/>
  <c r="N35" i="12"/>
  <c r="N34" i="12"/>
  <c r="O115" i="12" s="1"/>
  <c r="N33" i="12"/>
  <c r="N32" i="12"/>
  <c r="N31" i="12"/>
  <c r="N30" i="12"/>
  <c r="N29" i="12"/>
  <c r="N28" i="12"/>
  <c r="N27" i="12"/>
  <c r="N26" i="12"/>
  <c r="N25" i="12"/>
  <c r="N24" i="12"/>
  <c r="N23" i="12"/>
  <c r="N22" i="12"/>
  <c r="N21" i="12"/>
  <c r="N20" i="12"/>
  <c r="O114" i="12" s="1"/>
  <c r="N19" i="12"/>
  <c r="N18" i="12"/>
  <c r="N17" i="12"/>
  <c r="N16" i="12"/>
  <c r="N15" i="12"/>
  <c r="N14" i="12"/>
  <c r="N13" i="12"/>
  <c r="N12" i="12"/>
  <c r="N11" i="12"/>
  <c r="O47" i="12" s="1"/>
  <c r="O10" i="12"/>
  <c r="N10" i="12"/>
  <c r="O16" i="12" s="1"/>
  <c r="N9" i="12"/>
  <c r="N8" i="12"/>
  <c r="N7" i="12"/>
  <c r="O38" i="12" s="1"/>
  <c r="O6" i="12"/>
  <c r="N6" i="12"/>
  <c r="O5" i="12"/>
  <c r="N5" i="12"/>
  <c r="O42" i="12" l="1"/>
  <c r="O18" i="12"/>
  <c r="O28" i="12"/>
  <c r="O22" i="12"/>
  <c r="O82" i="12"/>
  <c r="O29" i="12"/>
  <c r="O112" i="12"/>
  <c r="O74" i="12"/>
  <c r="O21" i="12"/>
  <c r="O95" i="12"/>
  <c r="O36" i="12"/>
  <c r="O100" i="12"/>
  <c r="O108" i="12"/>
  <c r="O7" i="12"/>
  <c r="O33" i="12"/>
  <c r="O50" i="12"/>
  <c r="O54" i="12"/>
  <c r="O58" i="12"/>
  <c r="O62" i="12"/>
  <c r="O66" i="12"/>
  <c r="O92" i="12"/>
  <c r="O96" i="12"/>
  <c r="O78" i="12"/>
  <c r="O79" i="12"/>
  <c r="O83" i="12"/>
  <c r="O88" i="12"/>
  <c r="O101" i="12"/>
  <c r="O105" i="12"/>
  <c r="O109" i="12"/>
  <c r="O113" i="12"/>
  <c r="O104" i="12"/>
  <c r="O46" i="12"/>
  <c r="O71" i="12"/>
  <c r="O75" i="12"/>
  <c r="O8" i="12"/>
  <c r="O14" i="12"/>
  <c r="O24" i="12"/>
  <c r="O34" i="12"/>
  <c r="O51" i="12"/>
  <c r="O55" i="12"/>
  <c r="O59" i="12"/>
  <c r="O63" i="12"/>
  <c r="O67" i="12"/>
  <c r="O93" i="12"/>
  <c r="O20" i="12"/>
  <c r="O39" i="12"/>
  <c r="O72" i="12"/>
  <c r="O76" i="12"/>
  <c r="O80" i="12"/>
  <c r="O84" i="12"/>
  <c r="O89" i="12"/>
  <c r="O98" i="12"/>
  <c r="O102" i="12"/>
  <c r="O106" i="12"/>
  <c r="O110" i="12"/>
  <c r="O12" i="12"/>
  <c r="O27" i="12"/>
  <c r="O43" i="12"/>
  <c r="O25" i="12"/>
  <c r="O35" i="12"/>
  <c r="O48" i="12"/>
  <c r="O52" i="12"/>
  <c r="O56" i="12"/>
  <c r="O60" i="12"/>
  <c r="O64" i="12"/>
  <c r="O68" i="12"/>
  <c r="O94" i="12"/>
  <c r="O40" i="12"/>
  <c r="O44" i="12"/>
  <c r="O87" i="12"/>
  <c r="O73" i="12"/>
  <c r="O77" i="12"/>
  <c r="O81" i="12"/>
  <c r="O90" i="12"/>
  <c r="O99" i="12"/>
  <c r="O103" i="12"/>
  <c r="O107" i="12"/>
  <c r="O111" i="12"/>
  <c r="O32" i="12"/>
  <c r="O26" i="12"/>
  <c r="O49" i="12"/>
  <c r="O53" i="12"/>
  <c r="O57" i="12"/>
  <c r="O61" i="12"/>
  <c r="O65" i="12"/>
  <c r="O37" i="12"/>
  <c r="O69" i="12"/>
  <c r="O85" i="12"/>
  <c r="O97" i="12"/>
  <c r="O13" i="12"/>
  <c r="O17" i="12"/>
  <c r="O15" i="12"/>
  <c r="O23" i="12"/>
  <c r="O31" i="12"/>
  <c r="O91" i="12"/>
  <c r="O9" i="12"/>
  <c r="O30" i="12"/>
  <c r="O11" i="12"/>
  <c r="O19" i="12"/>
  <c r="E101" i="11" l="1"/>
  <c r="E100" i="11"/>
  <c r="E99" i="11"/>
  <c r="C98" i="11"/>
  <c r="E98" i="11" s="1"/>
  <c r="E97" i="11"/>
  <c r="E102" i="11" l="1"/>
  <c r="C102" i="11"/>
  <c r="E82" i="11"/>
  <c r="E81" i="11"/>
  <c r="E23" i="8"/>
  <c r="E16" i="8"/>
  <c r="E14" i="8"/>
  <c r="E10" i="8"/>
  <c r="C23" i="8"/>
  <c r="C16" i="8"/>
  <c r="C14" i="8"/>
  <c r="E7" i="8"/>
  <c r="C7" i="8"/>
  <c r="D12" i="7"/>
  <c r="C7" i="7"/>
  <c r="D7" i="7"/>
  <c r="D6" i="6"/>
  <c r="C6" i="6"/>
  <c r="C27" i="5"/>
  <c r="C19" i="5"/>
  <c r="C8" i="5"/>
  <c r="D29" i="5"/>
  <c r="D33" i="5" s="1"/>
  <c r="D32" i="5"/>
  <c r="D30" i="5"/>
  <c r="D5" i="5"/>
  <c r="C5" i="5"/>
  <c r="D5" i="3"/>
  <c r="C5" i="3"/>
  <c r="D6" i="4"/>
  <c r="C6" i="4"/>
  <c r="C6" i="1"/>
  <c r="O4" i="9"/>
  <c r="C10" i="9"/>
  <c r="D136" i="11" l="1"/>
  <c r="C136" i="11"/>
  <c r="E24" i="8"/>
  <c r="E25" i="8" s="1"/>
  <c r="D18" i="6"/>
  <c r="D12" i="6"/>
  <c r="D19" i="6" s="1"/>
  <c r="D15" i="4"/>
  <c r="C24" i="1"/>
  <c r="E24" i="1"/>
  <c r="E18" i="1"/>
  <c r="E25" i="1" l="1"/>
  <c r="E18" i="8"/>
  <c r="E26" i="8" s="1"/>
  <c r="C10" i="8" s="1"/>
  <c r="C10" i="1" l="1"/>
  <c r="C151" i="11"/>
  <c r="B151" i="11"/>
  <c r="D18" i="3" l="1"/>
  <c r="D12" i="3"/>
  <c r="C18" i="3"/>
  <c r="C12" i="3"/>
  <c r="C19" i="3" l="1"/>
  <c r="D13" i="2" s="1"/>
  <c r="D13" i="7" s="1"/>
  <c r="D19" i="3"/>
  <c r="C18" i="1"/>
  <c r="C25" i="1" l="1"/>
  <c r="D28" i="4"/>
  <c r="D21" i="4"/>
  <c r="D11" i="4"/>
  <c r="D16" i="4" s="1"/>
  <c r="D22" i="4" l="1"/>
  <c r="D30" i="4" s="1"/>
  <c r="D31" i="4" s="1"/>
  <c r="D34" i="4" s="1"/>
  <c r="D35" i="4" s="1"/>
  <c r="D32" i="4" l="1"/>
  <c r="C17" i="6"/>
  <c r="C14" i="6"/>
  <c r="C11" i="6"/>
  <c r="C10" i="6"/>
  <c r="C25" i="8" l="1"/>
  <c r="C18" i="8"/>
  <c r="C14" i="7"/>
  <c r="E11" i="7"/>
  <c r="E10" i="7"/>
  <c r="E7" i="7"/>
  <c r="C18" i="6"/>
  <c r="C12" i="6"/>
  <c r="C29" i="5"/>
  <c r="C21" i="5"/>
  <c r="C14" i="5"/>
  <c r="C15" i="5" s="1"/>
  <c r="C23" i="5" s="1"/>
  <c r="C10" i="5"/>
  <c r="C28" i="4"/>
  <c r="C21" i="4"/>
  <c r="C15" i="4"/>
  <c r="C11" i="4"/>
  <c r="C14" i="2"/>
  <c r="E11" i="2"/>
  <c r="E10" i="2"/>
  <c r="E7" i="2"/>
  <c r="C26" i="8" l="1"/>
  <c r="C16" i="4"/>
  <c r="C22" i="4" s="1"/>
  <c r="C30" i="4" s="1"/>
  <c r="C31" i="5" s="1"/>
  <c r="E13" i="2"/>
  <c r="E13" i="7"/>
  <c r="D14" i="2"/>
  <c r="E15" i="2" s="1"/>
  <c r="E12" i="7"/>
  <c r="C19" i="6"/>
  <c r="E12" i="2"/>
  <c r="C32" i="5" l="1"/>
  <c r="C33" i="5" s="1"/>
  <c r="C31" i="4"/>
  <c r="E15" i="7"/>
  <c r="C34" i="4" l="1"/>
  <c r="C35" i="4" s="1"/>
  <c r="C32" i="4"/>
</calcChain>
</file>

<file path=xl/sharedStrings.xml><?xml version="1.0" encoding="utf-8"?>
<sst xmlns="http://schemas.openxmlformats.org/spreadsheetml/2006/main" count="1213" uniqueCount="403">
  <si>
    <t>FONDO DE INVERSIÓN OPPORTUNITY</t>
  </si>
  <si>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</si>
  <si>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</si>
  <si>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</si>
  <si>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</si>
  <si>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</si>
  <si>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</si>
  <si>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</si>
  <si>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</si>
  <si>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</si>
  <si>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</si>
  <si>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</si>
  <si>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</si>
  <si>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</si>
  <si>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</si>
  <si>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</si>
  <si>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</si>
  <si>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</si>
  <si>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</si>
  <si>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</si>
  <si>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</si>
  <si>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</si>
  <si>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</si>
  <si>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</si>
  <si>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</si>
  <si>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</si>
  <si>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</si>
  <si>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</si>
  <si>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</si>
  <si>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</si>
  <si>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</si>
  <si>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</si>
  <si>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</si>
  <si>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</si>
  <si>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</si>
  <si>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</si>
  <si>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</si>
  <si>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</si>
  <si>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</si>
  <si>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</si>
  <si>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</si>
  <si>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</si>
  <si>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</si>
  <si>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</si>
  <si>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</si>
  <si>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</si>
  <si>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</si>
  <si>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</si>
  <si>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</si>
  <si>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</si>
  <si>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</si>
  <si>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</si>
  <si>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</si>
  <si>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</si>
  <si>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</si>
  <si>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 xml:space="preserve">PLAN OPPORTUNITY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</si>
  <si>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</si>
  <si>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</si>
  <si>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</si>
  <si>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</si>
  <si>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</si>
  <si>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</si>
  <si>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</si>
  <si>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</si>
  <si>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</si>
  <si>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</si>
  <si>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</si>
  <si>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</si>
  <si>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</si>
  <si>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</si>
  <si>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</si>
  <si>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</si>
  <si>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</si>
  <si>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</si>
  <si>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</si>
  <si>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</si>
  <si>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</si>
  <si>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</si>
  <si>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</si>
  <si>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</si>
  <si>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</si>
  <si>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</si>
  <si>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</si>
  <si>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</si>
  <si>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Opportunity Fund Renta Fija USD</t>
  </si>
  <si>
    <t>USD</t>
  </si>
  <si>
    <t>Causa de las Variaciones de efectivo</t>
  </si>
  <si>
    <t>Aumento o disminucion intereses a cobrar</t>
  </si>
  <si>
    <t>NOTAS A LOS ESTADOS CONTABLES</t>
  </si>
  <si>
    <t>CARACTERISTICAS DE LA EMISIÓN DE CUOTAS DE PARTICIPACIÓN</t>
  </si>
  <si>
    <t>El valor nominal de cada cuota: USD 1.000,00 (Dólares americanos Un mil).</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</si>
  <si>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</si>
  <si>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</si>
  <si>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</si>
  <si>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</si>
  <si>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</si>
  <si>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</si>
  <si>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Límites de permanencia: 7 años, prorrogable sucesivamente por periodos de 5 años, a criterio de la Asamblea Extraordinaria de Aportantes.</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</si>
  <si>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</si>
  <si>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</si>
  <si>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</si>
  <si>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</si>
  <si>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</si>
  <si>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</si>
  <si>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2"/>
        <color theme="1"/>
        <rFont val="Arial"/>
        <family val="2"/>
      </rPr>
      <t>;</t>
    </r>
  </si>
  <si>
    <t>Nota 3.- Principales políticas y prácticas contables aplicadas.</t>
  </si>
  <si>
    <t>3.1 Los Estados Financieros han sido preparados de acuerdo a las normas establecidas por la comisión Nacional de Valores y Normas Internacionales de Información Financiera</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</si>
  <si>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</si>
  <si>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</si>
  <si>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</si>
  <si>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</si>
  <si>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</si>
  <si>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2"/>
        <color theme="1"/>
        <rFont val="Arial"/>
        <family val="2"/>
      </rPr>
      <t>.</t>
    </r>
  </si>
  <si>
    <t xml:space="preserve">3.7  Flujo de Efectivo  </t>
  </si>
  <si>
    <t>El flujo de efectivos fue preparado de acuerdo con la Resolución CG N° 01/2019 de la Comisión Nacional de Valores.</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</si>
  <si>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</si>
  <si>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</si>
  <si>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</si>
  <si>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</si>
  <si>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</si>
  <si>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</si>
  <si>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</si>
  <si>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</si>
  <si>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</si>
  <si>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</si>
  <si>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</si>
  <si>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</si>
  <si>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</si>
  <si>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</si>
  <si>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</si>
  <si>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</si>
  <si>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</si>
  <si>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</si>
  <si>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</si>
  <si>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</si>
  <si>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</si>
  <si>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</si>
  <si>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</si>
  <si>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</si>
  <si>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</si>
  <si>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</si>
  <si>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</si>
  <si>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</si>
  <si>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</si>
  <si>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</si>
  <si>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</si>
  <si>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</si>
  <si>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</si>
  <si>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</si>
  <si>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</si>
  <si>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</si>
  <si>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</si>
  <si>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</si>
  <si>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</si>
  <si>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</si>
  <si>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</si>
  <si>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</si>
  <si>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</si>
  <si>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</si>
  <si>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</si>
  <si>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Comisión por Administración ( en usd)</t>
  </si>
  <si>
    <t>Nota  1 – INFORMACIÓN BÁSICA DEL OPPORTUNITY EN MONEDA EXTRANJERA</t>
  </si>
  <si>
    <r>
      <t xml:space="preserve"> Naturaleza jurídica: </t>
    </r>
    <r>
      <rPr>
        <sz val="12"/>
        <color theme="1"/>
        <rFont val="Arial"/>
        <family val="2"/>
      </rPr>
      <t xml:space="preserve">       </t>
    </r>
    <r>
      <rPr>
        <sz val="11"/>
        <color theme="1"/>
        <rFont val="Arial"/>
        <family val="2"/>
      </rPr>
      <t>OPPORTUNITY FUND RENTA FIJA USD.</t>
    </r>
  </si>
  <si>
    <t>Patrimonio Neto del Opportunity Fund Renta Fija USD</t>
  </si>
  <si>
    <t xml:space="preserve">       4.2 INVERSIONES</t>
  </si>
  <si>
    <t>Instrumento</t>
  </si>
  <si>
    <t>Emisor</t>
  </si>
  <si>
    <t>Fecha de vencimiento</t>
  </si>
  <si>
    <t>Monto</t>
  </si>
  <si>
    <t>Total de las Inversiones</t>
  </si>
  <si>
    <t>CDA</t>
  </si>
  <si>
    <t>BANCO BASA S.A.</t>
  </si>
  <si>
    <t>BANCO ITAU PARAGUAY S.A.</t>
  </si>
  <si>
    <t>BANCO BILBAO VIZCAYA ARGENTARIA PARAGUAY S.A.</t>
  </si>
  <si>
    <t>BANCO REGIONAL S.A.E.C.A.</t>
  </si>
  <si>
    <t>BANCO RIO S.A.E.C.A.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</si>
  <si>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</si>
  <si>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</si>
  <si>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</si>
  <si>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</si>
  <si>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</si>
  <si>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</si>
  <si>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</si>
  <si>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</si>
  <si>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</si>
  <si>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</si>
  <si>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</si>
  <si>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Bonos Subordinados</t>
  </si>
  <si>
    <t xml:space="preserve">BANCO CONTINENTAL S.A.E.C.A. </t>
  </si>
  <si>
    <t>Financiero (Bancos)</t>
  </si>
  <si>
    <t>Paraguay</t>
  </si>
  <si>
    <t>15/02/2018</t>
  </si>
  <si>
    <t>29/10/2027</t>
  </si>
  <si>
    <t>Dólares Americanos</t>
  </si>
  <si>
    <t>10.00%</t>
  </si>
  <si>
    <t>Financiero (Financieras)</t>
  </si>
  <si>
    <t>25/06/2018</t>
  </si>
  <si>
    <t>07/07/2023</t>
  </si>
  <si>
    <t>Bonos Financieros</t>
  </si>
  <si>
    <t xml:space="preserve">BANCO ATLAS S.A. </t>
  </si>
  <si>
    <t>27/08/2018</t>
  </si>
  <si>
    <t>05/11/2021</t>
  </si>
  <si>
    <t>18/11/2022</t>
  </si>
  <si>
    <t xml:space="preserve">VISION BANCO S.A.E.C.A. </t>
  </si>
  <si>
    <t>28/08/2018</t>
  </si>
  <si>
    <t>04/04/2023</t>
  </si>
  <si>
    <t>26/09/2018</t>
  </si>
  <si>
    <t>17/08/2023</t>
  </si>
  <si>
    <t>17/10/2018</t>
  </si>
  <si>
    <t>12/11/2018</t>
  </si>
  <si>
    <t>03/01/2019</t>
  </si>
  <si>
    <t>21/02/2019</t>
  </si>
  <si>
    <t>01/04/2022</t>
  </si>
  <si>
    <t>29/11/2024</t>
  </si>
  <si>
    <t>29/04/2019</t>
  </si>
  <si>
    <t>21/04/2025</t>
  </si>
  <si>
    <t>10/05/2024</t>
  </si>
  <si>
    <t>27/05/2019</t>
  </si>
  <si>
    <t>25/05/2024</t>
  </si>
  <si>
    <t>20/04/2023</t>
  </si>
  <si>
    <t>31/05/2019</t>
  </si>
  <si>
    <t>28/05/2024</t>
  </si>
  <si>
    <t>CRISOL Y ENCARNACION FINANCIERA S.A.E.C.A.</t>
  </si>
  <si>
    <t>03/06/2019</t>
  </si>
  <si>
    <t>30/05/2022</t>
  </si>
  <si>
    <t>13/06/2019</t>
  </si>
  <si>
    <t>18/06/2019</t>
  </si>
  <si>
    <t>12/07/2019</t>
  </si>
  <si>
    <t>06/08/2024</t>
  </si>
  <si>
    <t xml:space="preserve">FINEXPAR S.A.E.C.A. </t>
  </si>
  <si>
    <t>06/08/2019</t>
  </si>
  <si>
    <t>07/08/2019</t>
  </si>
  <si>
    <t>03/07/2028</t>
  </si>
  <si>
    <t>23/08/2019</t>
  </si>
  <si>
    <t>27/08/2019</t>
  </si>
  <si>
    <t>19/09/2024</t>
  </si>
  <si>
    <t>11/09/2019</t>
  </si>
  <si>
    <t>27/06/2024</t>
  </si>
  <si>
    <t>12/09/2019</t>
  </si>
  <si>
    <t>23/09/2024</t>
  </si>
  <si>
    <t xml:space="preserve">Valor mínimo de compra: 10 cuotas por USD 1.000 (Dólares Americanos un mil) por valor nominal de cada cuota = USD10.000 (Dólares Americanos diez mil). </t>
  </si>
  <si>
    <t xml:space="preserve">Valor máximo de compra: hasta 25% de las cuotas del fondo (1.750 cuotas) por valor nominal de cada cuota USD 1.000 (Dólares Americanos un mil) = USD 1.750.000 (Dólares Americanos Un millón setecientos cincuenta mil). </t>
  </si>
  <si>
    <t>4.2 INVERSIONES</t>
  </si>
  <si>
    <t>Ver Cuadro</t>
  </si>
  <si>
    <t>Las cuatro (5) Notas que se acompañan son parte integrande de estos Estados Financieros</t>
  </si>
  <si>
    <t>Suscripciones (*)</t>
  </si>
  <si>
    <t>Valor total del Fondo: USD 5.000.000,00 (Dólares americanos Siete millones).</t>
  </si>
  <si>
    <t>Cantidad de cuotas: 5.000 (cinco mil).</t>
  </si>
  <si>
    <t>OTROS GASTOS</t>
  </si>
  <si>
    <t>Comisión por Aranceles y corretajes</t>
  </si>
  <si>
    <t>Ajustes por redondeos</t>
  </si>
  <si>
    <t>Pérdida en Operaciones</t>
  </si>
  <si>
    <t>Saldo al 31/12/2019</t>
  </si>
  <si>
    <t>No aplica</t>
  </si>
  <si>
    <t>4.4 – COMISIONES A PAGAR A LA ADMINISTRADORA</t>
  </si>
  <si>
    <t>08/11/2019</t>
  </si>
  <si>
    <t>29/11/2019</t>
  </si>
  <si>
    <t>04/04/2024</t>
  </si>
  <si>
    <t xml:space="preserve">SUDAMERIS BANK S.A.E.C.A. </t>
  </si>
  <si>
    <t>06/12/2029</t>
  </si>
  <si>
    <t>27/12/2019</t>
  </si>
  <si>
    <t>25/11/2021</t>
  </si>
  <si>
    <t>Valores al cobro  (Nota 4.1 )</t>
  </si>
  <si>
    <t>Titulo de Renta fija (Nota 4.2 )</t>
  </si>
  <si>
    <t>ESTADO DEL FLUJO DE EFECTIVOS AL 31/12/2020</t>
  </si>
  <si>
    <t>En cifras comparativas al 31/12/2019</t>
  </si>
  <si>
    <t>Distribución de resultados</t>
  </si>
  <si>
    <t>Los estados financieros están preparados en Dólares Americanos. Para la conversión de los estados financieros se utiliza el tipo de cambio Comprador establecido para el cierre del mes por la Administración Tributaria 1USD = 6.891,96 Gs.</t>
  </si>
  <si>
    <t>3.8 – Los estados contables corresponden al trimestre cerrado el 31 de diciembre de 2020</t>
  </si>
  <si>
    <t>Saldo al 31/12/2020</t>
  </si>
  <si>
    <t xml:space="preserve">Nota 5. HECHOS POSTERIORES AL CIERRE </t>
  </si>
  <si>
    <t>Al cierre del ejercico, no existen hechos posteriores al cirre que puedan modificar significativamente los resultados del ejercicio.</t>
  </si>
  <si>
    <t>16/04/2020</t>
  </si>
  <si>
    <t>25/06/2020</t>
  </si>
  <si>
    <t>02/01/2020</t>
  </si>
  <si>
    <t>24/06/2025</t>
  </si>
  <si>
    <t>24/01/2020</t>
  </si>
  <si>
    <t>06/02/2020</t>
  </si>
  <si>
    <t>23/10/2023</t>
  </si>
  <si>
    <t>21/02/2020</t>
  </si>
  <si>
    <t>13/03/2020</t>
  </si>
  <si>
    <t>22/01/2024</t>
  </si>
  <si>
    <t>18/03/2020</t>
  </si>
  <si>
    <t>17/01/2024</t>
  </si>
  <si>
    <t>20/03/2020</t>
  </si>
  <si>
    <t>27/03/2020</t>
  </si>
  <si>
    <t>31/03/2020</t>
  </si>
  <si>
    <t>29/04/2020</t>
  </si>
  <si>
    <t>18/03/2024</t>
  </si>
  <si>
    <t>22/03/2024</t>
  </si>
  <si>
    <t>01/04/2024</t>
  </si>
  <si>
    <t>06/05/2020</t>
  </si>
  <si>
    <t>13/05/2020</t>
  </si>
  <si>
    <t>17/05/2024</t>
  </si>
  <si>
    <t>22/05/2024</t>
  </si>
  <si>
    <t>30/05/2024</t>
  </si>
  <si>
    <t>20/05/2020</t>
  </si>
  <si>
    <t>17/07/2024</t>
  </si>
  <si>
    <t>22/07/2024</t>
  </si>
  <si>
    <t>30/07/2024</t>
  </si>
  <si>
    <t>17/09/2024</t>
  </si>
  <si>
    <t>30/09/2024</t>
  </si>
  <si>
    <t>18/11/2024</t>
  </si>
  <si>
    <t>22/11/2024</t>
  </si>
  <si>
    <t>02/12/2024</t>
  </si>
  <si>
    <t>05/06/2020</t>
  </si>
  <si>
    <t>08/05/2024</t>
  </si>
  <si>
    <t>09/06/2020</t>
  </si>
  <si>
    <t>22/01/2025</t>
  </si>
  <si>
    <t>30/01/2025</t>
  </si>
  <si>
    <t>17/03/2025</t>
  </si>
  <si>
    <t>24/03/2025</t>
  </si>
  <si>
    <t>31/03/2025</t>
  </si>
  <si>
    <t>19/05/2025</t>
  </si>
  <si>
    <t>22/05/2025</t>
  </si>
  <si>
    <t>30/05/2025</t>
  </si>
  <si>
    <t>16/06/2020</t>
  </si>
  <si>
    <t>17/07/2025</t>
  </si>
  <si>
    <t>22/07/2025</t>
  </si>
  <si>
    <t>30/07/2025</t>
  </si>
  <si>
    <t>17/09/2025</t>
  </si>
  <si>
    <t>22/09/2025</t>
  </si>
  <si>
    <t>30/09/2025</t>
  </si>
  <si>
    <t>19/06/2020</t>
  </si>
  <si>
    <t>17/01/2025</t>
  </si>
  <si>
    <t>10/07/2020</t>
  </si>
  <si>
    <t>19/01/2026</t>
  </si>
  <si>
    <t>22/01/2026</t>
  </si>
  <si>
    <t>30/01/2026</t>
  </si>
  <si>
    <t>23/03/2026</t>
  </si>
  <si>
    <t>16/07/2020</t>
  </si>
  <si>
    <t>17/03/2026</t>
  </si>
  <si>
    <t>18/05/2026</t>
  </si>
  <si>
    <t>30/03/2026</t>
  </si>
  <si>
    <t>03/08/2020</t>
  </si>
  <si>
    <t>05/08/2024</t>
  </si>
  <si>
    <t>Bonos Corporativos</t>
  </si>
  <si>
    <t>PTP PARAGUAY S.A.E.</t>
  </si>
  <si>
    <t>Transporte</t>
  </si>
  <si>
    <t>05/08/2020</t>
  </si>
  <si>
    <t>10/07/2025</t>
  </si>
  <si>
    <t>06/08/2020</t>
  </si>
  <si>
    <t>21/08/2020</t>
  </si>
  <si>
    <t>17/07/2026</t>
  </si>
  <si>
    <t>22/07/2026</t>
  </si>
  <si>
    <t>30/07/2026</t>
  </si>
  <si>
    <t>31/08/2020</t>
  </si>
  <si>
    <t>25/09/2020</t>
  </si>
  <si>
    <t>23/11/2026</t>
  </si>
  <si>
    <t>02/10/2020</t>
  </si>
  <si>
    <t>27/09/2030</t>
  </si>
  <si>
    <t>08/10/2020</t>
  </si>
  <si>
    <t>22/09/2026</t>
  </si>
  <si>
    <t>30/11/2026</t>
  </si>
  <si>
    <t>09/10/2020</t>
  </si>
  <si>
    <t>01/02/2027</t>
  </si>
  <si>
    <t>12/10/2020</t>
  </si>
  <si>
    <t>21/10/2020</t>
  </si>
  <si>
    <t>22/10/2020</t>
  </si>
  <si>
    <t>18/01/2027</t>
  </si>
  <si>
    <t>22/03/2027</t>
  </si>
  <si>
    <t>30/03/2027</t>
  </si>
  <si>
    <t>17/05/2027</t>
  </si>
  <si>
    <t>24/05/2027</t>
  </si>
  <si>
    <t>31/05/2027</t>
  </si>
  <si>
    <t>28/10/2020</t>
  </si>
  <si>
    <t>19/07/2027</t>
  </si>
  <si>
    <t>22/07/2027</t>
  </si>
  <si>
    <t>13/11/2020</t>
  </si>
  <si>
    <t>17/11/2020</t>
  </si>
  <si>
    <t>22/09/2027</t>
  </si>
  <si>
    <t>17/09/2027</t>
  </si>
  <si>
    <t>20/11/2020</t>
  </si>
  <si>
    <t>30/09/2027</t>
  </si>
  <si>
    <t>21/12/2020</t>
  </si>
  <si>
    <t>17/01/2028</t>
  </si>
  <si>
    <t>30/12/2020</t>
  </si>
  <si>
    <t>16/02/2023</t>
  </si>
  <si>
    <t>PATRIMONIO DEL FONDO AL 31/12/2020</t>
  </si>
  <si>
    <t>'CUADRO DE INVERSIONES</t>
  </si>
  <si>
    <t>(*) Corresponde a la Dif. De cambio de las cuotas entre periodos.</t>
  </si>
  <si>
    <r>
      <t>-</t>
    </r>
    <r>
      <rPr>
        <sz val="7"/>
        <color theme="1"/>
        <rFont val="Arial"/>
        <family val="2"/>
      </rPr>
      <t xml:space="preserve">       </t>
    </r>
    <r>
      <rPr>
        <sz val="12"/>
        <color theme="1"/>
        <rFont val="Arial"/>
        <family val="2"/>
      </rPr>
      <t>Autorizados por Resolución Nro. 34 E/17 de fecha 24 de Agosto de 2017 de la Comisión Nacional de Valores</t>
    </r>
    <r>
      <rPr>
        <b/>
        <sz val="12"/>
        <color theme="1"/>
        <rFont val="Arial"/>
        <family val="2"/>
      </rPr>
      <t>;</t>
    </r>
  </si>
  <si>
    <r>
      <t>-</t>
    </r>
    <r>
      <rPr>
        <sz val="7"/>
        <color theme="1"/>
        <rFont val="Arial"/>
        <family val="2"/>
      </rPr>
      <t xml:space="preserve">       </t>
    </r>
    <r>
      <rPr>
        <sz val="12"/>
        <color theme="1"/>
        <rFont val="Arial"/>
        <family val="2"/>
      </rPr>
      <t>Objetivo principal del Fondo: El objetivo principal del Fondo será el de entregar a sus partícipes una rentabilidad de mediano y largo plazo para lo cual invertirá en instrumentos de deuda en dólares americanos emitidos por emisores nacionales principalmente o extranjeros en casos aislados, con la finalidad de formar una cartera de instrumentos con una duración promedio del portafolio de 5 a 7 años,  con una gestión activa del mismo, y con características de diversificación que permitan obtener retornos periódicos a través de un riesgo  diversificado y controlado.</t>
    </r>
  </si>
  <si>
    <r>
      <t>-</t>
    </r>
    <r>
      <rPr>
        <sz val="7"/>
        <color theme="1"/>
        <rFont val="Arial"/>
        <family val="2"/>
      </rPr>
      <t xml:space="preserve">       </t>
    </r>
    <r>
      <rPr>
        <b/>
        <sz val="11"/>
        <color theme="1"/>
        <rFont val="Arial"/>
        <family val="2"/>
      </rPr>
      <t xml:space="preserve"> </t>
    </r>
    <r>
      <rPr>
        <sz val="12"/>
        <color theme="1"/>
        <rFont val="Arial"/>
        <family val="2"/>
      </rPr>
      <t>Política de Inversión: se basará en el análisis fundamental y en la capacidad de pago de los distintos emisores, así como en el estudio de las distintas condiciones de cobertura que entregue cada emisión en particular.</t>
    </r>
  </si>
  <si>
    <r>
      <t>-</t>
    </r>
    <r>
      <rPr>
        <sz val="7"/>
        <color theme="1"/>
        <rFont val="Arial"/>
        <family val="2"/>
      </rPr>
      <t xml:space="preserve">       </t>
    </r>
    <r>
      <rPr>
        <sz val="12"/>
        <color theme="1"/>
        <rFont val="Arial"/>
        <family val="2"/>
      </rPr>
      <t>El procedimiento para la selección de los instrumentos a ser adquiridos por el Fondo, se establecerá según la sección II. Política de inversión del Reglamento Interno del Fondo.</t>
    </r>
  </si>
  <si>
    <r>
      <t xml:space="preserve">  .</t>
    </r>
    <r>
      <rPr>
        <sz val="11"/>
        <color theme="1"/>
        <rFont val="Arial"/>
        <family val="2"/>
      </rPr>
      <t xml:space="preserve">   </t>
    </r>
    <r>
      <rPr>
        <sz val="12"/>
        <color theme="1"/>
        <rFont val="Arial"/>
        <family val="2"/>
      </rPr>
      <t>La emisión de cuotas de participación se realizará en moneda extranjera (Dólares americanos), los valores serán de oferta pública, inscriptas en el registro de la Comisión Nacional de Valores (C.N.V.) y registrada en la Bolsa de Valores y Productos de Asunción S.A. (B.V.P.A.S.A).</t>
    </r>
  </si>
  <si>
    <r>
      <t>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t>
    </r>
    <r>
      <rPr>
        <sz val="11"/>
        <color theme="1"/>
        <rFont val="Arial"/>
        <family val="2"/>
      </rPr>
      <t xml:space="preserve">. </t>
    </r>
  </si>
  <si>
    <r>
      <t>a)</t>
    </r>
    <r>
      <rPr>
        <sz val="7"/>
        <color theme="1"/>
        <rFont val="Arial"/>
        <family val="2"/>
      </rPr>
      <t xml:space="preserve">    </t>
    </r>
    <r>
      <rPr>
        <sz val="12"/>
        <color theme="1"/>
        <rFont val="Arial"/>
        <family val="2"/>
      </rPr>
      <t>Títulos emitidos por el Tesoro Público o garantizados por el mismo, cuya emisión haya sido registrada en el Registro de Valores que lleva la CNV;</t>
    </r>
  </si>
  <si>
    <r>
      <t>b)</t>
    </r>
    <r>
      <rPr>
        <sz val="7"/>
        <color theme="1"/>
        <rFont val="Arial"/>
        <family val="2"/>
      </rPr>
      <t xml:space="preserve">    </t>
    </r>
    <r>
      <rPr>
        <sz val="12"/>
        <color theme="1"/>
        <rFont val="Arial"/>
        <family val="2"/>
      </rPr>
      <t>Títulos emitidos por las Gobernaciones, Municipalidades y otros organismos y entidades del Estado, cuya emisión haya sido registrada en el Registro de Valores que lleva la CNV;</t>
    </r>
  </si>
  <si>
    <r>
      <t>c)</t>
    </r>
    <r>
      <rPr>
        <sz val="7"/>
        <color theme="1"/>
        <rFont val="Arial"/>
        <family val="2"/>
      </rPr>
      <t xml:space="preserve">    </t>
    </r>
    <r>
      <rPr>
        <sz val="12"/>
        <color theme="1"/>
        <rFont val="Arial"/>
        <family val="2"/>
      </rPr>
      <t xml:space="preserve">Títulos emitidos por el Banco Central del Paraguay; </t>
    </r>
  </si>
  <si>
    <r>
      <t>d)</t>
    </r>
    <r>
      <rPr>
        <sz val="7"/>
        <color theme="1"/>
        <rFont val="Arial"/>
        <family val="2"/>
      </rPr>
      <t xml:space="preserve">    </t>
    </r>
    <r>
      <rPr>
        <sz val="12"/>
        <color theme="1"/>
        <rFont val="Arial"/>
        <family val="2"/>
      </rPr>
      <t xml:space="preserve">Títulos a plazo de instituciones habilitadas por el Banco Central del Paraguay y que cuenten con calificación de riesgo BBB o superior; </t>
    </r>
  </si>
  <si>
    <r>
      <t>e)</t>
    </r>
    <r>
      <rPr>
        <sz val="7"/>
        <color theme="1"/>
        <rFont val="Arial"/>
        <family val="2"/>
      </rPr>
      <t xml:space="preserve">    </t>
    </r>
    <r>
      <rPr>
        <sz val="12"/>
        <color theme="1"/>
        <rFont val="Arial"/>
        <family val="2"/>
      </rPr>
      <t xml:space="preserve">Letras o cédulas hipotecarias establecidas en la Ley General de Bancos, Financieras y Otras Entidades de Crédito, cuya emisión haya sido registrada en el Registro de Valores que lleva la CNV; </t>
    </r>
  </si>
  <si>
    <r>
      <t>f)</t>
    </r>
    <r>
      <rPr>
        <sz val="7"/>
        <color theme="1"/>
        <rFont val="Arial"/>
        <family val="2"/>
      </rPr>
      <t xml:space="preserve">     </t>
    </r>
    <r>
      <rPr>
        <sz val="12"/>
        <color theme="1"/>
        <rFont val="Arial"/>
        <family val="2"/>
      </rPr>
      <t>Bonos, títulos de deuda o títulos emitidos en desarrollo de titularizaciones, cuya emisión haya sido registrada en el Registro de Valores que lleva la CNV, y que cuenten con calificación de riesgo BBB o superior;</t>
    </r>
  </si>
  <si>
    <r>
      <t>g)</t>
    </r>
    <r>
      <rPr>
        <sz val="7"/>
        <color theme="1"/>
        <rFont val="Arial"/>
        <family val="2"/>
      </rPr>
      <t xml:space="preserve">    </t>
    </r>
    <r>
      <rPr>
        <sz val="12"/>
        <color theme="1"/>
        <rFont val="Arial"/>
        <family val="2"/>
      </rPr>
      <t xml:space="preserve">Operaciones de venta con compromiso de compra y las operaciones de compra con compromiso de venta debiendo ser con títulos desmaterializados custodiados en la Bolsa. </t>
    </r>
  </si>
  <si>
    <r>
      <t>h)</t>
    </r>
    <r>
      <rPr>
        <sz val="7"/>
        <color theme="1"/>
        <rFont val="Arial"/>
        <family val="2"/>
      </rPr>
      <t xml:space="preserve">    </t>
    </r>
    <r>
      <rPr>
        <sz val="12"/>
        <color theme="1"/>
        <rFont val="Arial"/>
        <family val="2"/>
      </rPr>
      <t>Títulos emitidos por un Estado extranjero que tengan calificación A similar o superior, que se transen habitualmente en los mercados locales o internacionales; si un mismo título fuere calificado en categorías de riesgo discordantes se deberá considerar la categoría más baja.</t>
    </r>
  </si>
  <si>
    <r>
      <t>i)</t>
    </r>
    <r>
      <rPr>
        <sz val="7"/>
        <color theme="1"/>
        <rFont val="Arial"/>
        <family val="2"/>
      </rPr>
      <t xml:space="preserve">     </t>
    </r>
    <r>
      <rPr>
        <sz val="12"/>
        <color theme="1"/>
        <rFont val="Arial"/>
        <family val="2"/>
      </rPr>
      <t xml:space="preserve">Otros valores de inversión que determine la CNV por normas de carácter general. </t>
    </r>
  </si>
  <si>
    <r>
      <t>2.2 – Entidad encargada de la custodia:</t>
    </r>
    <r>
      <rPr>
        <sz val="11"/>
        <color theme="1"/>
        <rFont val="Arial"/>
        <family val="2"/>
      </rPr>
      <t xml:space="preserve"> </t>
    </r>
    <r>
      <rPr>
        <sz val="12"/>
        <color theme="1"/>
        <rFont val="Arial"/>
        <family val="2"/>
      </rPr>
      <t>BVPASA e INVESTOR Casa de Bolsa S.A.</t>
    </r>
  </si>
  <si>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Arial"/>
        <family val="2"/>
      </rPr>
      <t>.</t>
    </r>
  </si>
  <si>
    <r>
      <t>a)</t>
    </r>
    <r>
      <rPr>
        <b/>
        <sz val="7"/>
        <color theme="1"/>
        <rFont val="Arial"/>
        <family val="2"/>
      </rPr>
      <t xml:space="preserve">    </t>
    </r>
    <r>
      <rPr>
        <b/>
        <sz val="12"/>
        <color theme="1"/>
        <rFont val="Arial"/>
        <family val="2"/>
      </rPr>
      <t>Diferencia de cambio en Moneda Extranjera</t>
    </r>
  </si>
  <si>
    <r>
      <t>b)</t>
    </r>
    <r>
      <rPr>
        <b/>
        <sz val="7"/>
        <color theme="1"/>
        <rFont val="Arial"/>
        <family val="2"/>
      </rPr>
      <t xml:space="preserve">   </t>
    </r>
    <r>
      <rPr>
        <b/>
        <sz val="12"/>
        <color theme="1"/>
        <rFont val="Arial"/>
        <family val="2"/>
      </rPr>
      <t>Gastos operacionales y comisiones de la administradora con cargo al Fondo:</t>
    </r>
  </si>
  <si>
    <r>
      <t>c)</t>
    </r>
    <r>
      <rPr>
        <b/>
        <sz val="7"/>
        <color theme="1"/>
        <rFont val="Arial"/>
        <family val="2"/>
      </rPr>
      <t xml:space="preserve">    </t>
    </r>
    <r>
      <rPr>
        <b/>
        <sz val="12"/>
        <color theme="1"/>
        <rFont val="Arial"/>
        <family val="2"/>
      </rPr>
      <t>Información Estadística</t>
    </r>
  </si>
  <si>
    <r>
      <t xml:space="preserve">* </t>
    </r>
    <r>
      <rPr>
        <sz val="7"/>
        <color theme="1"/>
        <rFont val="Arial"/>
        <family val="2"/>
      </rPr>
      <t xml:space="preserve"> </t>
    </r>
    <r>
      <rPr>
        <u/>
        <sz val="12"/>
        <color theme="1"/>
        <rFont val="Arial"/>
        <family val="2"/>
      </rPr>
      <t xml:space="preserve">Gastos y comisiones bancarias: </t>
    </r>
    <r>
      <rPr>
        <sz val="12"/>
        <color theme="1"/>
        <rFont val="Arial"/>
        <family val="2"/>
      </rPr>
      <t>mantenimiento de cuentas, transferencias interbancarias y otras de similar naturaleza).</t>
    </r>
  </si>
  <si>
    <r>
      <t xml:space="preserve">* </t>
    </r>
    <r>
      <rPr>
        <u/>
        <sz val="12"/>
        <color theme="1"/>
        <rFont val="Arial"/>
        <family val="2"/>
      </rPr>
      <t>Comisión de administración</t>
    </r>
    <r>
      <rPr>
        <sz val="12"/>
        <color theme="1"/>
        <rFont val="Arial"/>
        <family val="2"/>
      </rPr>
      <t xml:space="preserve">: 0.80% nominal anual (base 365) más IVA  sobre el patrimonio neto de pre cierre administrado. La comisión se devenga diariamente y se cobra mensualmente.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</si>
</sst>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_ ;\-#,##0.00\ "/>
    <numFmt numFmtId="165" formatCode="#,##0.000000"/>
    <numFmt numFmtId="166" formatCode="#,##0.##"/>
    <numFmt numFmtId="167" formatCode="_-* #,##0_-;\-* #,##0_-;_-* &quot;-&quot;??_-;_-@_-"/>
  </numFmts>
  <fonts count="48">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20"/>
      <color indexed="8"/>
      <name val="Subway"/>
    </font>
    <font>
      <sz val="10"/>
      <name val="Arial"/>
      <family val="2"/>
    </font>
    <font>
      <b/>
      <u/>
      <sz val="14"/>
      <name val="Arial"/>
      <family val="2"/>
    </font>
    <font>
      <b/>
      <sz val="11"/>
      <name val="Arial"/>
      <family val="2"/>
    </font>
    <font>
      <sz val="9"/>
      <name val="Arial"/>
      <family val="2"/>
    </font>
    <font>
      <b/>
      <sz val="11"/>
      <color indexed="8"/>
      <name val="Subway"/>
    </font>
    <font>
      <b/>
      <sz val="11"/>
      <color indexed="8"/>
      <name val="Arial"/>
      <family val="2"/>
    </font>
    <font>
      <b/>
      <u/>
      <sz val="16"/>
      <name val="Arial"/>
      <family val="2"/>
    </font>
    <font>
      <b/>
      <sz val="12"/>
      <name val="Arial"/>
      <family val="2"/>
    </font>
    <font>
      <b/>
      <sz val="16"/>
      <name val="Arial"/>
      <family val="2"/>
    </font>
    <font>
      <b/>
      <sz val="10"/>
      <name val="Arial"/>
      <family val="2"/>
    </font>
    <font>
      <b/>
      <u/>
      <sz val="12"/>
      <name val="Arial"/>
      <family val="2"/>
    </font>
    <font>
      <sz val="8"/>
      <name val="Arial"/>
      <family val="2"/>
    </font>
    <font>
      <b/>
      <sz val="8"/>
      <name val="Arial"/>
      <family val="2"/>
    </font>
    <font>
      <u/>
      <sz val="8"/>
      <name val="Arial"/>
      <family val="2"/>
    </font>
    <font>
      <u/>
      <sz val="11"/>
      <color theme="10"/>
      <name val="Calibri"/>
      <family val="2"/>
      <scheme val="minor"/>
    </font>
    <font>
      <sz val="18"/>
      <color theme="0"/>
      <name val="Arial"/>
      <family val="2"/>
    </font>
    <font>
      <sz val="18"/>
      <name val="Arial"/>
      <family val="2"/>
    </font>
    <font>
      <sz val="28"/>
      <color theme="0"/>
      <name val="Arial"/>
      <family val="2"/>
    </font>
    <font>
      <sz val="10"/>
      <color theme="1"/>
      <name val="Arial"/>
      <family val="2"/>
    </font>
    <font>
      <sz val="11"/>
      <color theme="1"/>
      <name val="Arial"/>
      <family val="2"/>
    </font>
    <font>
      <b/>
      <sz val="20"/>
      <color indexed="8"/>
      <name val="Arial"/>
      <family val="2"/>
    </font>
    <font>
      <sz val="11"/>
      <color indexed="8"/>
      <name val="Arial"/>
      <family val="2"/>
    </font>
    <font>
      <b/>
      <sz val="11"/>
      <color theme="1"/>
      <name val="Arial"/>
      <family val="2"/>
    </font>
    <font>
      <b/>
      <sz val="8"/>
      <color indexed="8"/>
      <name val="Arial"/>
      <family val="2"/>
    </font>
    <font>
      <b/>
      <sz val="10"/>
      <color indexed="8"/>
      <name val="Subway"/>
    </font>
    <font>
      <u/>
      <sz val="11"/>
      <color theme="1"/>
      <name val="Arial"/>
      <family val="2"/>
    </font>
    <font>
      <b/>
      <sz val="12"/>
      <color theme="1"/>
      <name val="Arial"/>
      <family val="2"/>
    </font>
    <font>
      <sz val="12"/>
      <color theme="1"/>
      <name val="Arial"/>
      <family val="2"/>
    </font>
    <font>
      <u/>
      <sz val="12"/>
      <color theme="1"/>
      <name val="Arial"/>
      <family val="2"/>
    </font>
    <font>
      <b/>
      <sz val="8"/>
      <color theme="1"/>
      <name val="Arial"/>
      <family val="2"/>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0"/>
      <name val="Calibri"/>
      <family val="2"/>
    </font>
    <font>
      <b/>
      <sz val="11"/>
      <color indexed="8"/>
      <name val="Calibri"/>
      <family val="2"/>
      <scheme val="minor"/>
    </font>
    <font>
      <b/>
      <sz val="9"/>
      <name val="Arial"/>
      <family val="2"/>
    </font>
    <font>
      <b/>
      <sz val="11"/>
      <color rgb="FF000000"/>
      <name val="Arial"/>
      <family val="2"/>
    </font>
    <font>
      <sz val="11"/>
      <color rgb="FF000000"/>
      <name val="Arial"/>
      <family val="2"/>
    </font>
    <font>
      <sz val="7"/>
      <color theme="1"/>
      <name val="Arial"/>
      <family val="2"/>
    </font>
    <font>
      <b/>
      <sz val="7"/>
      <color theme="1"/>
      <name val="Arial"/>
      <family val="2"/>
    </font>
    <font>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4">
    <xf numFmtId="0" fontId="0" fillId="0" borderId="0"/>
    <xf numFmtId="43" fontId="1" fillId="0" borderId="0" applyFont="0" applyFill="0" applyBorder="0" applyAlignment="0" applyProtection="0"/>
    <xf numFmtId="0" fontId="20" fillId="0" borderId="0" applyNumberFormat="0" applyFill="0" applyBorder="0" applyAlignment="0" applyProtection="0"/>
    <xf numFmtId="9" fontId="1" fillId="0" borderId="0" applyFont="0" applyFill="0" applyBorder="0" applyAlignment="0" applyProtection="0"/>
  </cellStyleXfs>
  <cellXfs count="366">
    <xf numFmtId="0" fontId="0" fillId="0" borderId="0" xfId="0"/>
    <xf numFmtId="0" fontId="3" fillId="0" borderId="0" xfId="0" applyFont="1"/>
    <xf numFmtId="0" fontId="4" fillId="0" borderId="0" xfId="0" applyFont="1"/>
    <xf numFmtId="0" fontId="4" fillId="0" borderId="0" xfId="0" applyFont="1" applyAlignment="1">
      <alignment horizontal="center"/>
    </xf>
    <xf numFmtId="0" fontId="6" fillId="0" borderId="0" xfId="0" applyFont="1"/>
    <xf numFmtId="0" fontId="8" fillId="0" borderId="0" xfId="0" applyFont="1"/>
    <xf numFmtId="0" fontId="9" fillId="0" borderId="0" xfId="0" applyFont="1"/>
    <xf numFmtId="3" fontId="8" fillId="0" borderId="1" xfId="0" applyNumberFormat="1" applyFont="1" applyBorder="1" applyAlignment="1">
      <alignment horizontal="center"/>
    </xf>
    <xf numFmtId="0" fontId="8" fillId="0" borderId="0" xfId="0" applyFont="1" applyAlignment="1">
      <alignment horizontal="center"/>
    </xf>
    <xf numFmtId="37" fontId="3" fillId="0" borderId="0" xfId="0" applyNumberFormat="1" applyFont="1"/>
    <xf numFmtId="4" fontId="8" fillId="0" borderId="0" xfId="0" applyNumberFormat="1" applyFont="1" applyAlignment="1">
      <alignment vertical="center"/>
    </xf>
    <xf numFmtId="4" fontId="0" fillId="2" borderId="0" xfId="0" applyNumberFormat="1" applyFill="1"/>
    <xf numFmtId="4" fontId="3" fillId="0" borderId="0" xfId="0" applyNumberFormat="1" applyFont="1"/>
    <xf numFmtId="164" fontId="3" fillId="0" borderId="0" xfId="0" applyNumberFormat="1" applyFont="1"/>
    <xf numFmtId="2" fontId="10" fillId="0" borderId="0" xfId="0" applyNumberFormat="1" applyFont="1" applyAlignment="1">
      <alignment horizontal="center"/>
    </xf>
    <xf numFmtId="2" fontId="6" fillId="0" borderId="0" xfId="0" applyNumberFormat="1" applyFont="1"/>
    <xf numFmtId="3" fontId="6" fillId="0" borderId="0" xfId="0" applyNumberFormat="1" applyFont="1"/>
    <xf numFmtId="3" fontId="9" fillId="0" borderId="0" xfId="0" applyNumberFormat="1" applyFont="1"/>
    <xf numFmtId="2" fontId="9" fillId="0" borderId="0" xfId="0" applyNumberFormat="1" applyFont="1"/>
    <xf numFmtId="4" fontId="9" fillId="0" borderId="0" xfId="0" applyNumberFormat="1" applyFont="1"/>
    <xf numFmtId="3" fontId="3" fillId="0" borderId="0" xfId="0" applyNumberFormat="1" applyFont="1"/>
    <xf numFmtId="0" fontId="11" fillId="0" borderId="0" xfId="0" applyFont="1"/>
    <xf numFmtId="0" fontId="12" fillId="0" borderId="0" xfId="0" applyFont="1"/>
    <xf numFmtId="0" fontId="13" fillId="0" borderId="0" xfId="0" applyFont="1"/>
    <xf numFmtId="4" fontId="0" fillId="0" borderId="0" xfId="0" applyNumberFormat="1"/>
    <xf numFmtId="0" fontId="14" fillId="0" borderId="0" xfId="0" applyFont="1"/>
    <xf numFmtId="0" fontId="15" fillId="0" borderId="0" xfId="0" applyFont="1"/>
    <xf numFmtId="4" fontId="15" fillId="0" borderId="0" xfId="0" applyNumberFormat="1" applyFont="1"/>
    <xf numFmtId="0" fontId="16" fillId="0" borderId="0" xfId="0" applyFont="1"/>
    <xf numFmtId="0" fontId="0" fillId="0" borderId="0" xfId="0" applyAlignment="1">
      <alignment horizontal="center"/>
    </xf>
    <xf numFmtId="0" fontId="13" fillId="0" borderId="0" xfId="0" applyFont="1" applyAlignment="1">
      <alignment horizontal="center"/>
    </xf>
    <xf numFmtId="0" fontId="17" fillId="0" borderId="0" xfId="0" applyFont="1"/>
    <xf numFmtId="0" fontId="18" fillId="0" borderId="0" xfId="0" applyFont="1" applyAlignment="1">
      <alignment vertical="center"/>
    </xf>
    <xf numFmtId="0" fontId="18" fillId="0" borderId="0" xfId="0" applyFont="1" applyAlignment="1">
      <alignment horizontal="center"/>
    </xf>
    <xf numFmtId="0" fontId="18" fillId="0" borderId="0" xfId="0" applyFont="1" applyAlignment="1">
      <alignment horizontal="center" wrapText="1"/>
    </xf>
    <xf numFmtId="14" fontId="18" fillId="0" borderId="0" xfId="0" applyNumberFormat="1" applyFont="1" applyAlignment="1">
      <alignment horizontal="center"/>
    </xf>
    <xf numFmtId="4" fontId="17" fillId="0" borderId="0" xfId="0" applyNumberFormat="1" applyFont="1"/>
    <xf numFmtId="3" fontId="17" fillId="0" borderId="0" xfId="0" applyNumberFormat="1" applyFont="1"/>
    <xf numFmtId="3" fontId="0" fillId="0" borderId="0" xfId="0" applyNumberFormat="1"/>
    <xf numFmtId="0" fontId="19" fillId="0" borderId="0" xfId="0" applyFont="1"/>
    <xf numFmtId="0" fontId="18" fillId="0" borderId="0" xfId="0" applyFont="1"/>
    <xf numFmtId="0" fontId="4" fillId="2" borderId="0" xfId="0" applyFont="1" applyFill="1"/>
    <xf numFmtId="0" fontId="10" fillId="0" borderId="0" xfId="0" applyFont="1" applyAlignment="1">
      <alignment horizontal="centerContinuous"/>
    </xf>
    <xf numFmtId="14" fontId="10" fillId="0" borderId="0" xfId="0" applyNumberFormat="1" applyFont="1" applyAlignment="1">
      <alignment horizontal="center"/>
    </xf>
    <xf numFmtId="4" fontId="6" fillId="0" borderId="0" xfId="0" applyNumberFormat="1" applyFont="1"/>
    <xf numFmtId="3" fontId="15" fillId="0" borderId="0" xfId="0" applyNumberFormat="1" applyFont="1"/>
    <xf numFmtId="4" fontId="4" fillId="0" borderId="0" xfId="0" applyNumberFormat="1" applyFont="1"/>
    <xf numFmtId="0" fontId="0" fillId="2" borderId="0" xfId="0" applyFill="1"/>
    <xf numFmtId="4" fontId="15" fillId="2" borderId="0" xfId="0" applyNumberFormat="1" applyFont="1" applyFill="1"/>
    <xf numFmtId="3" fontId="15" fillId="2" borderId="0" xfId="0" applyNumberFormat="1" applyFont="1" applyFill="1"/>
    <xf numFmtId="3" fontId="0" fillId="0" borderId="0" xfId="0" applyNumberFormat="1" applyAlignment="1">
      <alignment horizontal="center"/>
    </xf>
    <xf numFmtId="37" fontId="17" fillId="0" borderId="0" xfId="0" applyNumberFormat="1" applyFont="1"/>
    <xf numFmtId="0" fontId="0" fillId="3" borderId="0" xfId="0" applyFill="1"/>
    <xf numFmtId="0" fontId="2" fillId="0" borderId="0" xfId="0" applyFont="1"/>
    <xf numFmtId="14" fontId="2" fillId="4" borderId="0" xfId="0" applyNumberFormat="1" applyFont="1" applyFill="1" applyAlignment="1">
      <alignment horizontal="center"/>
    </xf>
    <xf numFmtId="0" fontId="21" fillId="3" borderId="0" xfId="0" applyFont="1" applyFill="1" applyAlignment="1">
      <alignment vertical="center" wrapText="1"/>
    </xf>
    <xf numFmtId="0" fontId="22" fillId="3" borderId="0" xfId="0" applyFont="1" applyFill="1"/>
    <xf numFmtId="0" fontId="21" fillId="3" borderId="0" xfId="0" applyFont="1" applyFill="1" applyAlignment="1">
      <alignment horizontal="center" vertical="center"/>
    </xf>
    <xf numFmtId="43" fontId="2" fillId="4" borderId="0" xfId="1" applyFont="1" applyFill="1" applyAlignment="1">
      <alignment horizontal="center"/>
    </xf>
    <xf numFmtId="1" fontId="2" fillId="4" borderId="0" xfId="0" applyNumberFormat="1" applyFont="1" applyFill="1" applyAlignment="1">
      <alignment horizontal="center"/>
    </xf>
    <xf numFmtId="0" fontId="21" fillId="3" borderId="0" xfId="0" applyFont="1" applyFill="1" applyAlignment="1">
      <alignment vertical="center"/>
    </xf>
    <xf numFmtId="17" fontId="2" fillId="4" borderId="0" xfId="0" applyNumberFormat="1" applyFont="1" applyFill="1" applyAlignment="1">
      <alignment horizontal="center"/>
    </xf>
    <xf numFmtId="14" fontId="21" fillId="3" borderId="0" xfId="0" applyNumberFormat="1" applyFont="1" applyFill="1" applyAlignment="1">
      <alignment horizontal="center" vertical="center"/>
    </xf>
    <xf numFmtId="0" fontId="24" fillId="3" borderId="0" xfId="0" applyFont="1" applyFill="1"/>
    <xf numFmtId="0" fontId="25" fillId="3" borderId="0" xfId="0" applyFont="1" applyFill="1" applyAlignment="1">
      <alignment horizontal="center"/>
    </xf>
    <xf numFmtId="0" fontId="25" fillId="2" borderId="0" xfId="0" applyFont="1" applyFill="1" applyAlignment="1">
      <alignment horizontal="center"/>
    </xf>
    <xf numFmtId="0" fontId="24" fillId="2" borderId="0" xfId="0" applyFont="1" applyFill="1"/>
    <xf numFmtId="0" fontId="24" fillId="0" borderId="0" xfId="0" applyFont="1"/>
    <xf numFmtId="0" fontId="22" fillId="0" borderId="0" xfId="0" applyFont="1" applyAlignment="1">
      <alignment horizontal="center"/>
    </xf>
    <xf numFmtId="0" fontId="25" fillId="0" borderId="0" xfId="0" applyFont="1"/>
    <xf numFmtId="4" fontId="25" fillId="2" borderId="0" xfId="0" applyNumberFormat="1" applyFont="1" applyFill="1"/>
    <xf numFmtId="3" fontId="8" fillId="0" borderId="1" xfId="0" applyNumberFormat="1" applyFont="1" applyBorder="1" applyAlignment="1">
      <alignment horizontal="center" vertical="center"/>
    </xf>
    <xf numFmtId="0" fontId="8" fillId="0" borderId="0" xfId="0" applyFont="1" applyAlignment="1">
      <alignment vertical="center"/>
    </xf>
    <xf numFmtId="0" fontId="3" fillId="0" borderId="11" xfId="0" applyFont="1" applyBorder="1"/>
    <xf numFmtId="0" fontId="3" fillId="0" borderId="12" xfId="0" applyFont="1" applyBorder="1"/>
    <xf numFmtId="3" fontId="8" fillId="0" borderId="14" xfId="0" applyNumberFormat="1" applyFont="1" applyBorder="1" applyAlignment="1">
      <alignment horizontal="center" vertical="center"/>
    </xf>
    <xf numFmtId="3" fontId="8" fillId="0" borderId="0" xfId="0" applyNumberFormat="1" applyFont="1" applyBorder="1" applyAlignment="1">
      <alignment horizontal="center" vertical="center"/>
    </xf>
    <xf numFmtId="0" fontId="8" fillId="0" borderId="0" xfId="0" applyFont="1" applyBorder="1" applyAlignment="1">
      <alignment horizontal="center" vertical="center"/>
    </xf>
    <xf numFmtId="3" fontId="8" fillId="0" borderId="13" xfId="0" applyNumberFormat="1" applyFont="1" applyBorder="1" applyAlignment="1">
      <alignment horizontal="center" vertical="center"/>
    </xf>
    <xf numFmtId="0" fontId="8" fillId="0" borderId="12" xfId="0" applyFont="1" applyBorder="1"/>
    <xf numFmtId="4" fontId="25" fillId="2" borderId="0" xfId="0" applyNumberFormat="1" applyFont="1" applyFill="1" applyBorder="1" applyAlignment="1">
      <alignment horizontal="center" vertical="center"/>
    </xf>
    <xf numFmtId="0" fontId="3" fillId="0" borderId="17" xfId="0" applyFont="1" applyBorder="1"/>
    <xf numFmtId="164" fontId="3" fillId="0" borderId="1" xfId="0" applyNumberFormat="1" applyFont="1" applyBorder="1"/>
    <xf numFmtId="37" fontId="3" fillId="0" borderId="1" xfId="0" applyNumberFormat="1" applyFont="1" applyBorder="1"/>
    <xf numFmtId="37" fontId="3" fillId="0" borderId="14" xfId="0" applyNumberFormat="1" applyFont="1" applyBorder="1"/>
    <xf numFmtId="0" fontId="3" fillId="0" borderId="6" xfId="0" applyFont="1" applyBorder="1"/>
    <xf numFmtId="0" fontId="8" fillId="0" borderId="18" xfId="0" applyFont="1" applyBorder="1"/>
    <xf numFmtId="0" fontId="27" fillId="0" borderId="0" xfId="0" applyFont="1" applyAlignment="1">
      <alignment horizontal="center"/>
    </xf>
    <xf numFmtId="0" fontId="25" fillId="0" borderId="0" xfId="0" applyFont="1" applyAlignment="1">
      <alignment horizontal="center"/>
    </xf>
    <xf numFmtId="4" fontId="25" fillId="0" borderId="0" xfId="0" applyNumberFormat="1" applyFont="1" applyAlignment="1">
      <alignment horizontal="center"/>
    </xf>
    <xf numFmtId="4" fontId="25" fillId="0" borderId="0" xfId="0" applyNumberFormat="1" applyFont="1"/>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0" xfId="0" applyFont="1" applyAlignment="1">
      <alignment horizontal="center" wrapText="1"/>
    </xf>
    <xf numFmtId="4" fontId="8" fillId="0" borderId="0" xfId="0" applyNumberFormat="1" applyFont="1" applyAlignment="1">
      <alignment horizontal="center"/>
    </xf>
    <xf numFmtId="0" fontId="3" fillId="0" borderId="9" xfId="0" applyFont="1" applyBorder="1"/>
    <xf numFmtId="0" fontId="8" fillId="0" borderId="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3" fillId="0" borderId="8" xfId="0" applyFont="1" applyBorder="1" applyAlignment="1">
      <alignment vertical="center"/>
    </xf>
    <xf numFmtId="0" fontId="3" fillId="0" borderId="8" xfId="0" applyFont="1" applyBorder="1" applyAlignment="1">
      <alignment horizontal="left"/>
    </xf>
    <xf numFmtId="3" fontId="3" fillId="0" borderId="17" xfId="0" applyNumberFormat="1" applyFont="1" applyBorder="1"/>
    <xf numFmtId="4" fontId="3" fillId="0" borderId="1" xfId="0" applyNumberFormat="1" applyFont="1" applyBorder="1"/>
    <xf numFmtId="0" fontId="7" fillId="0" borderId="0" xfId="0" applyFont="1" applyAlignment="1"/>
    <xf numFmtId="0" fontId="8" fillId="0" borderId="0" xfId="0" applyFont="1" applyAlignment="1"/>
    <xf numFmtId="0" fontId="12" fillId="0" borderId="0" xfId="0" applyFont="1" applyAlignment="1">
      <alignment horizontal="center"/>
    </xf>
    <xf numFmtId="0" fontId="8" fillId="0" borderId="1" xfId="0" applyFont="1" applyBorder="1" applyAlignment="1">
      <alignment horizontal="center"/>
    </xf>
    <xf numFmtId="49" fontId="8" fillId="0" borderId="0" xfId="0" applyNumberFormat="1" applyFont="1"/>
    <xf numFmtId="3" fontId="8" fillId="0" borderId="0" xfId="0" applyNumberFormat="1" applyFont="1"/>
    <xf numFmtId="0" fontId="0" fillId="0" borderId="6" xfId="0" applyBorder="1"/>
    <xf numFmtId="0" fontId="25" fillId="0" borderId="17" xfId="0" applyFont="1" applyBorder="1"/>
    <xf numFmtId="0" fontId="25" fillId="0" borderId="12" xfId="0" applyFont="1" applyBorder="1"/>
    <xf numFmtId="49" fontId="3" fillId="0" borderId="12" xfId="0" applyNumberFormat="1" applyFont="1" applyBorder="1"/>
    <xf numFmtId="49" fontId="25" fillId="0" borderId="12" xfId="0" applyNumberFormat="1" applyFont="1" applyBorder="1"/>
    <xf numFmtId="49" fontId="8" fillId="0" borderId="12" xfId="0" applyNumberFormat="1" applyFont="1" applyBorder="1"/>
    <xf numFmtId="49" fontId="25" fillId="0" borderId="17" xfId="0" applyNumberFormat="1" applyFont="1" applyBorder="1"/>
    <xf numFmtId="3" fontId="25" fillId="0" borderId="1" xfId="0" applyNumberFormat="1" applyFont="1" applyBorder="1"/>
    <xf numFmtId="3" fontId="25" fillId="0" borderId="14" xfId="0" applyNumberFormat="1" applyFont="1" applyBorder="1"/>
    <xf numFmtId="3" fontId="25" fillId="0" borderId="0" xfId="0" applyNumberFormat="1" applyFont="1" applyBorder="1" applyAlignment="1">
      <alignment horizontal="center" vertical="center"/>
    </xf>
    <xf numFmtId="3" fontId="25" fillId="0" borderId="13" xfId="0" applyNumberFormat="1" applyFont="1" applyBorder="1" applyAlignment="1">
      <alignment horizontal="center" vertical="center"/>
    </xf>
    <xf numFmtId="0" fontId="0" fillId="2" borderId="0" xfId="0" applyFill="1" applyAlignment="1">
      <alignment horizontal="center"/>
    </xf>
    <xf numFmtId="0" fontId="29" fillId="0" borderId="0" xfId="0" applyFont="1" applyAlignment="1">
      <alignment horizontal="center"/>
    </xf>
    <xf numFmtId="0" fontId="25" fillId="2" borderId="0" xfId="0" applyFont="1" applyFill="1"/>
    <xf numFmtId="3" fontId="25" fillId="2" borderId="0" xfId="0" applyNumberFormat="1" applyFont="1" applyFill="1" applyBorder="1" applyAlignment="1">
      <alignment horizontal="center" vertical="center"/>
    </xf>
    <xf numFmtId="4" fontId="25" fillId="2" borderId="13" xfId="0" applyNumberFormat="1" applyFont="1" applyFill="1" applyBorder="1" applyAlignment="1">
      <alignment horizontal="center" vertical="center"/>
    </xf>
    <xf numFmtId="0" fontId="8" fillId="0" borderId="17" xfId="0" applyFont="1" applyBorder="1"/>
    <xf numFmtId="0" fontId="11" fillId="0" borderId="12" xfId="0" applyFont="1" applyBorder="1"/>
    <xf numFmtId="3" fontId="10" fillId="2" borderId="0" xfId="0" applyNumberFormat="1" applyFont="1" applyFill="1" applyAlignment="1">
      <alignment horizontal="center"/>
    </xf>
    <xf numFmtId="3" fontId="25" fillId="2" borderId="0" xfId="0" applyNumberFormat="1" applyFont="1" applyFill="1" applyBorder="1" applyAlignment="1">
      <alignment horizontal="center"/>
    </xf>
    <xf numFmtId="3" fontId="25" fillId="2" borderId="13" xfId="0" applyNumberFormat="1" applyFont="1" applyFill="1" applyBorder="1" applyAlignment="1">
      <alignment horizontal="center"/>
    </xf>
    <xf numFmtId="165" fontId="25" fillId="2" borderId="1" xfId="0" applyNumberFormat="1" applyFont="1" applyFill="1" applyBorder="1" applyAlignment="1">
      <alignment horizontal="center"/>
    </xf>
    <xf numFmtId="0" fontId="25" fillId="2" borderId="14" xfId="0" applyFont="1" applyFill="1" applyBorder="1" applyAlignment="1">
      <alignment horizontal="center"/>
    </xf>
    <xf numFmtId="165" fontId="25" fillId="2" borderId="0" xfId="0" applyNumberFormat="1" applyFont="1" applyFill="1" applyAlignment="1">
      <alignment horizontal="center"/>
    </xf>
    <xf numFmtId="3" fontId="8" fillId="0" borderId="0" xfId="0" applyNumberFormat="1" applyFont="1" applyBorder="1" applyAlignment="1">
      <alignment horizontal="center"/>
    </xf>
    <xf numFmtId="0" fontId="25" fillId="0" borderId="18" xfId="0" applyFont="1" applyBorder="1"/>
    <xf numFmtId="49" fontId="0" fillId="0" borderId="17" xfId="0" applyNumberFormat="1" applyBorder="1"/>
    <xf numFmtId="3" fontId="8" fillId="0" borderId="14" xfId="0" applyNumberFormat="1" applyFont="1" applyBorder="1" applyAlignment="1">
      <alignment horizontal="center"/>
    </xf>
    <xf numFmtId="3" fontId="0" fillId="0" borderId="14" xfId="0" applyNumberForma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 fillId="0" borderId="8" xfId="0" applyFont="1" applyBorder="1" applyAlignment="1">
      <alignment horizontal="left" vertical="center"/>
    </xf>
    <xf numFmtId="0" fontId="3" fillId="0" borderId="9" xfId="0" applyFont="1" applyBorder="1" applyAlignment="1">
      <alignment vertical="center"/>
    </xf>
    <xf numFmtId="0" fontId="3" fillId="0" borderId="8" xfId="0" applyFont="1" applyBorder="1" applyAlignment="1">
      <alignment horizontal="center"/>
    </xf>
    <xf numFmtId="3" fontId="8" fillId="0" borderId="4" xfId="0" applyNumberFormat="1" applyFont="1" applyBorder="1" applyAlignment="1">
      <alignment horizontal="center" vertical="center"/>
    </xf>
    <xf numFmtId="0" fontId="15" fillId="0" borderId="0" xfId="0" applyFont="1" applyAlignment="1"/>
    <xf numFmtId="0" fontId="0" fillId="0" borderId="0" xfId="0" applyAlignment="1"/>
    <xf numFmtId="0" fontId="8" fillId="0" borderId="11" xfId="0" applyFont="1" applyBorder="1" applyAlignment="1">
      <alignment horizontal="center"/>
    </xf>
    <xf numFmtId="0" fontId="8" fillId="0" borderId="0" xfId="0" applyFont="1" applyBorder="1" applyAlignment="1">
      <alignment horizontal="center"/>
    </xf>
    <xf numFmtId="3" fontId="8" fillId="0" borderId="13" xfId="0" applyNumberFormat="1" applyFont="1" applyBorder="1" applyAlignment="1">
      <alignment horizontal="center"/>
    </xf>
    <xf numFmtId="0" fontId="31" fillId="0" borderId="0" xfId="2" quotePrefix="1" applyFont="1"/>
    <xf numFmtId="0" fontId="31" fillId="0" borderId="0" xfId="2" applyFont="1"/>
    <xf numFmtId="0" fontId="2" fillId="0" borderId="0" xfId="0" applyFont="1" applyAlignment="1">
      <alignment horizontal="left" vertical="center"/>
    </xf>
    <xf numFmtId="0" fontId="35" fillId="0" borderId="0" xfId="0" applyFont="1" applyAlignment="1">
      <alignment horizontal="left" vertical="center"/>
    </xf>
    <xf numFmtId="0" fontId="36" fillId="0" borderId="0" xfId="0" applyFont="1"/>
    <xf numFmtId="0" fontId="1" fillId="0" borderId="0" xfId="0" applyFont="1"/>
    <xf numFmtId="0" fontId="38" fillId="0" borderId="0" xfId="0" applyFont="1" applyAlignment="1">
      <alignment horizontal="center"/>
    </xf>
    <xf numFmtId="43" fontId="8" fillId="0" borderId="8" xfId="1" applyFont="1" applyBorder="1" applyAlignment="1">
      <alignment vertical="center"/>
    </xf>
    <xf numFmtId="43" fontId="8" fillId="0" borderId="8" xfId="1" applyFont="1" applyBorder="1" applyAlignment="1">
      <alignment horizontal="center"/>
    </xf>
    <xf numFmtId="43" fontId="25" fillId="0" borderId="7" xfId="1" applyFont="1" applyBorder="1" applyAlignment="1">
      <alignment horizontal="center" vertical="center"/>
    </xf>
    <xf numFmtId="0" fontId="0" fillId="0" borderId="15" xfId="0" applyBorder="1" applyAlignment="1">
      <alignment horizontal="left" vertical="center"/>
    </xf>
    <xf numFmtId="166" fontId="0" fillId="0" borderId="15" xfId="0" applyNumberFormat="1" applyBorder="1" applyAlignment="1">
      <alignment horizontal="right" vertical="center"/>
    </xf>
    <xf numFmtId="43" fontId="25" fillId="0" borderId="4" xfId="1" applyFont="1" applyBorder="1" applyAlignment="1">
      <alignment horizontal="center" vertical="center"/>
    </xf>
    <xf numFmtId="167" fontId="0" fillId="0" borderId="0" xfId="1" applyNumberFormat="1" applyFont="1"/>
    <xf numFmtId="4" fontId="25" fillId="2" borderId="5" xfId="0" applyNumberFormat="1" applyFont="1" applyFill="1" applyBorder="1" applyAlignment="1">
      <alignment horizontal="center" vertical="center"/>
    </xf>
    <xf numFmtId="4" fontId="25" fillId="2" borderId="9"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43" fontId="6" fillId="0" borderId="0" xfId="0" applyNumberFormat="1" applyFont="1"/>
    <xf numFmtId="0" fontId="32" fillId="0" borderId="0" xfId="0" applyFont="1" applyAlignment="1">
      <alignment horizontal="left" vertical="center" indent="2"/>
    </xf>
    <xf numFmtId="43" fontId="41" fillId="0" borderId="0" xfId="1" applyFont="1"/>
    <xf numFmtId="0" fontId="32" fillId="0" borderId="0" xfId="0" applyFont="1" applyAlignment="1">
      <alignment vertical="center" wrapText="1"/>
    </xf>
    <xf numFmtId="0" fontId="28" fillId="0" borderId="0" xfId="0" applyFont="1" applyAlignment="1">
      <alignment horizontal="center" vertical="center" wrapText="1"/>
    </xf>
    <xf numFmtId="0" fontId="28" fillId="0" borderId="0" xfId="0" applyFont="1" applyAlignment="1">
      <alignment vertical="center" wrapText="1"/>
    </xf>
    <xf numFmtId="0" fontId="32" fillId="0" borderId="0" xfId="0" applyFont="1" applyBorder="1" applyAlignment="1">
      <alignment vertical="center" wrapText="1"/>
    </xf>
    <xf numFmtId="14" fontId="8" fillId="2" borderId="15" xfId="0" applyNumberFormat="1" applyFont="1" applyFill="1" applyBorder="1" applyAlignment="1">
      <alignment horizontal="center" vertical="center"/>
    </xf>
    <xf numFmtId="14" fontId="8" fillId="2" borderId="2" xfId="0" applyNumberFormat="1" applyFont="1" applyFill="1" applyBorder="1" applyAlignment="1">
      <alignment horizontal="center" vertical="center"/>
    </xf>
    <xf numFmtId="4" fontId="8" fillId="0" borderId="4" xfId="0" applyNumberFormat="1" applyFont="1" applyBorder="1" applyAlignment="1">
      <alignment vertical="center"/>
    </xf>
    <xf numFmtId="14" fontId="8" fillId="0" borderId="2" xfId="0" applyNumberFormat="1" applyFont="1" applyBorder="1" applyAlignment="1">
      <alignment horizontal="center" vertical="center"/>
    </xf>
    <xf numFmtId="14" fontId="8" fillId="0" borderId="15" xfId="0" applyNumberFormat="1" applyFont="1" applyBorder="1" applyAlignment="1">
      <alignment horizontal="center" vertical="center"/>
    </xf>
    <xf numFmtId="3" fontId="0" fillId="0" borderId="1" xfId="0" applyNumberFormat="1" applyBorder="1" applyAlignment="1">
      <alignment horizontal="right" vertical="center"/>
    </xf>
    <xf numFmtId="4" fontId="3" fillId="0" borderId="13" xfId="0" applyNumberFormat="1" applyFont="1" applyBorder="1" applyAlignment="1">
      <alignment horizontal="right" vertical="center"/>
    </xf>
    <xf numFmtId="14" fontId="8" fillId="0" borderId="11" xfId="0" applyNumberFormat="1" applyFont="1" applyBorder="1" applyAlignment="1">
      <alignment horizontal="center"/>
    </xf>
    <xf numFmtId="14" fontId="8" fillId="0" borderId="7" xfId="0" applyNumberFormat="1" applyFont="1" applyBorder="1" applyAlignment="1">
      <alignment horizontal="center"/>
    </xf>
    <xf numFmtId="43" fontId="25" fillId="0" borderId="4" xfId="1" applyFont="1" applyBorder="1" applyAlignment="1">
      <alignment horizontal="right" vertical="center"/>
    </xf>
    <xf numFmtId="4" fontId="3" fillId="0" borderId="0" xfId="0" applyNumberFormat="1" applyFont="1" applyBorder="1" applyAlignment="1">
      <alignment horizontal="right" vertical="center"/>
    </xf>
    <xf numFmtId="0" fontId="39" fillId="0" borderId="4" xfId="0" applyFont="1" applyBorder="1" applyAlignment="1">
      <alignment horizontal="center" vertical="center" wrapText="1"/>
    </xf>
    <xf numFmtId="0" fontId="33" fillId="0" borderId="0" xfId="0" applyFont="1" applyAlignment="1">
      <alignment horizontal="left" vertical="center" wrapText="1"/>
    </xf>
    <xf numFmtId="0" fontId="32" fillId="0" borderId="0" xfId="0" applyFont="1" applyAlignment="1">
      <alignment horizontal="left" vertical="center"/>
    </xf>
    <xf numFmtId="0" fontId="33" fillId="0" borderId="0" xfId="0" applyFont="1" applyAlignment="1">
      <alignment horizontal="left" vertical="center"/>
    </xf>
    <xf numFmtId="43" fontId="0" fillId="0" borderId="15" xfId="1" applyFont="1" applyFill="1" applyBorder="1" applyAlignment="1">
      <alignment horizontal="right" vertical="center"/>
    </xf>
    <xf numFmtId="10" fontId="0" fillId="0" borderId="15" xfId="3" applyNumberFormat="1" applyFont="1" applyFill="1" applyBorder="1" applyAlignment="1">
      <alignment horizontal="right" vertical="center"/>
    </xf>
    <xf numFmtId="43" fontId="40" fillId="0" borderId="15" xfId="0" applyNumberFormat="1" applyFont="1" applyBorder="1" applyAlignment="1">
      <alignment horizontal="right"/>
    </xf>
    <xf numFmtId="43" fontId="8" fillId="0" borderId="1" xfId="1" applyFont="1" applyBorder="1" applyAlignment="1">
      <alignment horizontal="right" vertical="center"/>
    </xf>
    <xf numFmtId="43" fontId="8" fillId="0" borderId="0" xfId="1" applyFont="1" applyBorder="1" applyAlignment="1">
      <alignment horizontal="right" vertical="center"/>
    </xf>
    <xf numFmtId="43" fontId="8" fillId="0" borderId="14" xfId="1" applyFont="1" applyBorder="1" applyAlignment="1">
      <alignment horizontal="right" vertical="center"/>
    </xf>
    <xf numFmtId="43" fontId="8" fillId="0" borderId="13" xfId="1" applyFont="1" applyBorder="1" applyAlignment="1">
      <alignment horizontal="right" vertical="center"/>
    </xf>
    <xf numFmtId="43" fontId="3" fillId="0" borderId="0" xfId="1" applyFont="1" applyBorder="1" applyAlignment="1">
      <alignment horizontal="right" vertical="center"/>
    </xf>
    <xf numFmtId="43" fontId="3" fillId="0" borderId="13" xfId="1" applyFont="1" applyBorder="1" applyAlignment="1">
      <alignment horizontal="right" vertical="center"/>
    </xf>
    <xf numFmtId="43" fontId="25" fillId="2" borderId="0" xfId="1" applyFont="1" applyFill="1" applyBorder="1" applyAlignment="1">
      <alignment horizontal="right" vertical="center"/>
    </xf>
    <xf numFmtId="43" fontId="25" fillId="2" borderId="14" xfId="1" applyFont="1" applyFill="1" applyBorder="1" applyAlignment="1">
      <alignment horizontal="right" vertical="center"/>
    </xf>
    <xf numFmtId="43" fontId="8" fillId="0" borderId="2" xfId="1" applyFont="1" applyBorder="1" applyAlignment="1">
      <alignment horizontal="right" vertical="center"/>
    </xf>
    <xf numFmtId="43" fontId="8" fillId="0" borderId="15" xfId="1" applyFont="1" applyBorder="1" applyAlignment="1">
      <alignment horizontal="right" vertical="center"/>
    </xf>
    <xf numFmtId="43" fontId="3" fillId="0" borderId="1" xfId="1" applyFont="1" applyBorder="1" applyAlignment="1">
      <alignment horizontal="right" vertical="center"/>
    </xf>
    <xf numFmtId="43" fontId="3" fillId="0" borderId="14" xfId="1" applyFont="1" applyBorder="1" applyAlignment="1">
      <alignment horizontal="right" vertical="center"/>
    </xf>
    <xf numFmtId="43" fontId="8" fillId="0" borderId="10" xfId="1" applyFont="1" applyBorder="1" applyAlignment="1">
      <alignment horizontal="right" vertical="center"/>
    </xf>
    <xf numFmtId="43" fontId="8" fillId="0" borderId="19" xfId="1" applyFont="1" applyBorder="1" applyAlignment="1">
      <alignment horizontal="right" vertical="center"/>
    </xf>
    <xf numFmtId="43" fontId="3" fillId="0" borderId="8" xfId="1" applyFont="1" applyBorder="1" applyAlignment="1">
      <alignment vertical="center"/>
    </xf>
    <xf numFmtId="43" fontId="3" fillId="0" borderId="8" xfId="1" applyFont="1" applyBorder="1" applyAlignment="1">
      <alignment horizontal="center"/>
    </xf>
    <xf numFmtId="43" fontId="25" fillId="0" borderId="5" xfId="1" applyFont="1" applyBorder="1" applyAlignment="1">
      <alignment horizontal="center"/>
    </xf>
    <xf numFmtId="43" fontId="3" fillId="0" borderId="5" xfId="1" applyFont="1" applyBorder="1" applyAlignment="1">
      <alignment horizontal="center"/>
    </xf>
    <xf numFmtId="43" fontId="25" fillId="0" borderId="8" xfId="1" applyFont="1" applyBorder="1"/>
    <xf numFmtId="43" fontId="8" fillId="0" borderId="8" xfId="1" applyFont="1" applyBorder="1" applyAlignment="1">
      <alignment horizontal="right" wrapText="1"/>
    </xf>
    <xf numFmtId="43" fontId="3" fillId="0" borderId="8" xfId="1" applyFont="1" applyBorder="1" applyAlignment="1">
      <alignment horizontal="right"/>
    </xf>
    <xf numFmtId="43" fontId="3" fillId="0" borderId="9" xfId="1" applyFont="1" applyBorder="1"/>
    <xf numFmtId="43" fontId="28" fillId="0" borderId="4" xfId="1" applyFont="1" applyBorder="1" applyAlignment="1">
      <alignment horizontal="center" vertical="center"/>
    </xf>
    <xf numFmtId="43" fontId="28" fillId="0" borderId="4" xfId="1" applyFont="1" applyBorder="1" applyAlignment="1">
      <alignment horizontal="right" vertical="center"/>
    </xf>
    <xf numFmtId="43" fontId="28" fillId="0" borderId="20" xfId="1" applyFont="1" applyBorder="1" applyAlignment="1">
      <alignment horizontal="center" vertical="center"/>
    </xf>
    <xf numFmtId="43" fontId="25" fillId="0" borderId="0" xfId="1" applyFont="1" applyBorder="1" applyAlignment="1">
      <alignment horizontal="center" vertical="center"/>
    </xf>
    <xf numFmtId="43" fontId="25" fillId="0" borderId="13" xfId="1" applyFont="1" applyBorder="1" applyAlignment="1">
      <alignment horizontal="center" vertical="center"/>
    </xf>
    <xf numFmtId="43" fontId="25" fillId="0" borderId="1" xfId="1" applyFont="1" applyBorder="1" applyAlignment="1">
      <alignment horizontal="center" vertical="center"/>
    </xf>
    <xf numFmtId="43" fontId="25" fillId="0" borderId="14" xfId="1" applyFont="1" applyBorder="1" applyAlignment="1">
      <alignment horizontal="center" vertical="center"/>
    </xf>
    <xf numFmtId="43" fontId="8" fillId="0" borderId="1" xfId="1" applyFont="1" applyBorder="1" applyAlignment="1">
      <alignment horizontal="center" vertical="center"/>
    </xf>
    <xf numFmtId="43" fontId="8" fillId="0" borderId="14" xfId="1" applyFont="1" applyBorder="1" applyAlignment="1">
      <alignment horizontal="center" vertical="center"/>
    </xf>
    <xf numFmtId="43" fontId="3" fillId="0" borderId="0" xfId="1" applyFont="1" applyBorder="1" applyAlignment="1">
      <alignment horizontal="center" vertical="center"/>
    </xf>
    <xf numFmtId="43" fontId="3" fillId="0" borderId="14" xfId="1" applyFont="1" applyBorder="1" applyAlignment="1">
      <alignment horizontal="center" vertical="center"/>
    </xf>
    <xf numFmtId="43" fontId="8" fillId="0" borderId="2" xfId="1" applyFont="1" applyBorder="1" applyAlignment="1">
      <alignment horizontal="center" vertical="center"/>
    </xf>
    <xf numFmtId="43" fontId="8" fillId="0" borderId="15" xfId="1" applyFont="1" applyBorder="1" applyAlignment="1">
      <alignment horizontal="center" vertical="center"/>
    </xf>
    <xf numFmtId="43" fontId="8" fillId="0" borderId="10" xfId="1" applyFont="1" applyBorder="1" applyAlignment="1">
      <alignment horizontal="center" vertical="center"/>
    </xf>
    <xf numFmtId="43" fontId="8" fillId="0" borderId="19" xfId="1" applyFont="1" applyBorder="1" applyAlignment="1">
      <alignment horizontal="center" vertical="center"/>
    </xf>
    <xf numFmtId="43" fontId="25" fillId="2" borderId="0" xfId="1" applyFont="1" applyFill="1" applyBorder="1" applyAlignment="1">
      <alignment horizontal="center" vertical="center"/>
    </xf>
    <xf numFmtId="43" fontId="25" fillId="2" borderId="13" xfId="1" applyFont="1" applyFill="1" applyBorder="1" applyAlignment="1">
      <alignment horizontal="center" vertical="center"/>
    </xf>
    <xf numFmtId="43" fontId="8" fillId="2" borderId="2" xfId="1" applyFont="1" applyFill="1" applyBorder="1" applyAlignment="1">
      <alignment horizontal="center" vertical="center"/>
    </xf>
    <xf numFmtId="43" fontId="8" fillId="2" borderId="15" xfId="1" applyFont="1" applyFill="1" applyBorder="1" applyAlignment="1">
      <alignment horizontal="center" vertical="center"/>
    </xf>
    <xf numFmtId="43" fontId="8" fillId="2" borderId="0" xfId="1" applyFont="1" applyFill="1" applyBorder="1" applyAlignment="1">
      <alignment horizontal="center" vertical="center"/>
    </xf>
    <xf numFmtId="43" fontId="8" fillId="2" borderId="13" xfId="1" applyFont="1" applyFill="1" applyBorder="1" applyAlignment="1">
      <alignment horizontal="center" vertical="center"/>
    </xf>
    <xf numFmtId="43" fontId="3" fillId="2" borderId="0" xfId="1" applyFont="1" applyFill="1" applyBorder="1" applyAlignment="1">
      <alignment horizontal="center" vertical="center"/>
    </xf>
    <xf numFmtId="43" fontId="3" fillId="2" borderId="13" xfId="1" applyFont="1" applyFill="1" applyBorder="1" applyAlignment="1">
      <alignment horizontal="center" vertical="center"/>
    </xf>
    <xf numFmtId="43" fontId="3" fillId="2" borderId="1" xfId="1" applyFont="1" applyFill="1" applyBorder="1" applyAlignment="1">
      <alignment horizontal="center" vertical="center"/>
    </xf>
    <xf numFmtId="43" fontId="3" fillId="2" borderId="14" xfId="1" applyFont="1" applyFill="1" applyBorder="1" applyAlignment="1">
      <alignment horizontal="center" vertical="center"/>
    </xf>
    <xf numFmtId="43" fontId="8" fillId="2" borderId="10" xfId="1" applyFont="1" applyFill="1" applyBorder="1" applyAlignment="1">
      <alignment horizontal="center" vertical="center"/>
    </xf>
    <xf numFmtId="43" fontId="8" fillId="2" borderId="19" xfId="1" applyFont="1" applyFill="1" applyBorder="1" applyAlignment="1">
      <alignment horizontal="center" vertical="center"/>
    </xf>
    <xf numFmtId="43" fontId="8" fillId="2" borderId="1" xfId="1" applyFont="1" applyFill="1" applyBorder="1" applyAlignment="1">
      <alignment horizontal="center" vertical="center"/>
    </xf>
    <xf numFmtId="43" fontId="8" fillId="2" borderId="14" xfId="1" applyFont="1" applyFill="1" applyBorder="1" applyAlignment="1">
      <alignment horizontal="center" vertical="center"/>
    </xf>
    <xf numFmtId="43" fontId="11" fillId="2" borderId="10" xfId="1" applyFont="1" applyFill="1" applyBorder="1" applyAlignment="1">
      <alignment horizontal="center" vertical="center"/>
    </xf>
    <xf numFmtId="43" fontId="11" fillId="2" borderId="19" xfId="1" applyFont="1" applyFill="1" applyBorder="1" applyAlignment="1">
      <alignment horizontal="center" vertical="center"/>
    </xf>
    <xf numFmtId="43" fontId="25" fillId="2" borderId="1" xfId="1" applyFont="1" applyFill="1" applyBorder="1"/>
    <xf numFmtId="43" fontId="25" fillId="2" borderId="14" xfId="1" applyFont="1" applyFill="1" applyBorder="1"/>
    <xf numFmtId="167" fontId="25" fillId="2" borderId="0" xfId="1" applyNumberFormat="1" applyFont="1" applyFill="1" applyBorder="1" applyAlignment="1">
      <alignment horizontal="center"/>
    </xf>
    <xf numFmtId="167" fontId="25" fillId="2" borderId="13" xfId="1" applyNumberFormat="1" applyFont="1" applyFill="1" applyBorder="1" applyAlignment="1">
      <alignment horizontal="center"/>
    </xf>
    <xf numFmtId="167" fontId="8" fillId="2" borderId="2" xfId="1" applyNumberFormat="1" applyFont="1" applyFill="1" applyBorder="1" applyAlignment="1">
      <alignment horizontal="center"/>
    </xf>
    <xf numFmtId="167" fontId="8" fillId="2" borderId="15" xfId="1" applyNumberFormat="1" applyFont="1" applyFill="1" applyBorder="1" applyAlignment="1">
      <alignment horizontal="center"/>
    </xf>
    <xf numFmtId="167" fontId="8" fillId="2" borderId="0" xfId="1" applyNumberFormat="1" applyFont="1" applyFill="1" applyBorder="1" applyAlignment="1">
      <alignment horizontal="center"/>
    </xf>
    <xf numFmtId="167" fontId="8" fillId="2" borderId="13" xfId="1" applyNumberFormat="1" applyFont="1" applyFill="1" applyBorder="1" applyAlignment="1">
      <alignment horizontal="center"/>
    </xf>
    <xf numFmtId="167" fontId="3" fillId="2" borderId="13" xfId="1" applyNumberFormat="1" applyFont="1" applyFill="1" applyBorder="1" applyAlignment="1">
      <alignment horizontal="center"/>
    </xf>
    <xf numFmtId="167" fontId="3" fillId="2" borderId="0" xfId="1" applyNumberFormat="1" applyFont="1" applyFill="1" applyBorder="1" applyAlignment="1">
      <alignment horizontal="center"/>
    </xf>
    <xf numFmtId="167" fontId="8" fillId="2" borderId="10" xfId="1" applyNumberFormat="1" applyFont="1" applyFill="1" applyBorder="1" applyAlignment="1">
      <alignment horizontal="center"/>
    </xf>
    <xf numFmtId="167" fontId="8" fillId="2" borderId="19" xfId="1" applyNumberFormat="1" applyFont="1" applyFill="1" applyBorder="1" applyAlignment="1">
      <alignment horizontal="center"/>
    </xf>
    <xf numFmtId="167" fontId="8" fillId="2" borderId="1" xfId="1" applyNumberFormat="1" applyFont="1" applyFill="1" applyBorder="1" applyAlignment="1">
      <alignment horizontal="center"/>
    </xf>
    <xf numFmtId="167" fontId="8" fillId="2" borderId="14" xfId="1" applyNumberFormat="1" applyFont="1" applyFill="1" applyBorder="1" applyAlignment="1">
      <alignment horizontal="center"/>
    </xf>
    <xf numFmtId="167" fontId="8" fillId="2" borderId="11" xfId="1" applyNumberFormat="1" applyFont="1" applyFill="1" applyBorder="1" applyAlignment="1">
      <alignment horizontal="center"/>
    </xf>
    <xf numFmtId="167" fontId="8" fillId="2" borderId="7" xfId="1" applyNumberFormat="1" applyFont="1" applyFill="1" applyBorder="1" applyAlignment="1">
      <alignment horizontal="center"/>
    </xf>
    <xf numFmtId="167" fontId="8" fillId="0" borderId="2" xfId="1" applyNumberFormat="1" applyFont="1" applyBorder="1" applyAlignment="1">
      <alignment horizontal="center"/>
    </xf>
    <xf numFmtId="167" fontId="8" fillId="0" borderId="15" xfId="1" applyNumberFormat="1" applyFont="1" applyBorder="1" applyAlignment="1">
      <alignment horizontal="center"/>
    </xf>
    <xf numFmtId="167" fontId="25" fillId="0" borderId="0" xfId="1" applyNumberFormat="1" applyFont="1" applyBorder="1" applyAlignment="1">
      <alignment horizontal="right" vertical="center"/>
    </xf>
    <xf numFmtId="167" fontId="25" fillId="0" borderId="13" xfId="1" applyNumberFormat="1" applyFont="1" applyBorder="1" applyAlignment="1">
      <alignment horizontal="right" vertical="center"/>
    </xf>
    <xf numFmtId="167" fontId="25" fillId="0" borderId="1" xfId="1" applyNumberFormat="1" applyFont="1" applyBorder="1" applyAlignment="1">
      <alignment horizontal="right" vertical="center"/>
    </xf>
    <xf numFmtId="167" fontId="25" fillId="0" borderId="14" xfId="1" applyNumberFormat="1" applyFont="1" applyBorder="1" applyAlignment="1">
      <alignment horizontal="right" vertical="center"/>
    </xf>
    <xf numFmtId="167" fontId="8" fillId="0" borderId="1" xfId="1" applyNumberFormat="1" applyFont="1" applyBorder="1" applyAlignment="1">
      <alignment horizontal="right" vertical="center"/>
    </xf>
    <xf numFmtId="167" fontId="8" fillId="0" borderId="14" xfId="1" applyNumberFormat="1" applyFont="1" applyBorder="1" applyAlignment="1">
      <alignment horizontal="right" vertical="center"/>
    </xf>
    <xf numFmtId="167" fontId="3" fillId="0" borderId="0" xfId="1" applyNumberFormat="1" applyFont="1" applyBorder="1" applyAlignment="1">
      <alignment horizontal="right" vertical="center"/>
    </xf>
    <xf numFmtId="167" fontId="8" fillId="0" borderId="2" xfId="1" applyNumberFormat="1" applyFont="1" applyBorder="1" applyAlignment="1">
      <alignment horizontal="right" vertical="center"/>
    </xf>
    <xf numFmtId="167" fontId="8" fillId="0" borderId="15" xfId="1" applyNumberFormat="1" applyFont="1" applyBorder="1" applyAlignment="1">
      <alignment horizontal="right" vertical="center"/>
    </xf>
    <xf numFmtId="167" fontId="8" fillId="0" borderId="10" xfId="1" applyNumberFormat="1" applyFont="1" applyBorder="1" applyAlignment="1">
      <alignment horizontal="right" vertical="center"/>
    </xf>
    <xf numFmtId="167" fontId="8" fillId="0" borderId="19" xfId="1" applyNumberFormat="1" applyFont="1" applyBorder="1" applyAlignment="1">
      <alignment horizontal="right" vertical="center"/>
    </xf>
    <xf numFmtId="167" fontId="25" fillId="0" borderId="5" xfId="1" applyNumberFormat="1" applyFont="1" applyBorder="1" applyAlignment="1">
      <alignment horizontal="center" vertical="center"/>
    </xf>
    <xf numFmtId="167" fontId="3" fillId="0" borderId="5" xfId="1" applyNumberFormat="1" applyFont="1" applyBorder="1" applyAlignment="1">
      <alignment horizontal="center" vertical="center"/>
    </xf>
    <xf numFmtId="167" fontId="25" fillId="0" borderId="8" xfId="1" applyNumberFormat="1" applyFont="1" applyBorder="1" applyAlignment="1">
      <alignment horizontal="center" vertical="center"/>
    </xf>
    <xf numFmtId="167" fontId="3" fillId="0" borderId="8" xfId="1" applyNumberFormat="1" applyFont="1" applyBorder="1" applyAlignment="1">
      <alignment horizontal="center" vertical="center"/>
    </xf>
    <xf numFmtId="167" fontId="8" fillId="0" borderId="8" xfId="1" applyNumberFormat="1" applyFont="1" applyBorder="1" applyAlignment="1">
      <alignment horizontal="center" vertical="center"/>
    </xf>
    <xf numFmtId="167" fontId="3" fillId="0" borderId="8" xfId="1" applyNumberFormat="1" applyFont="1" applyBorder="1" applyAlignment="1">
      <alignment horizontal="center" vertical="center" wrapText="1"/>
    </xf>
    <xf numFmtId="167" fontId="3" fillId="0" borderId="9" xfId="1" applyNumberFormat="1" applyFont="1" applyBorder="1" applyAlignment="1">
      <alignment horizontal="center" vertical="center"/>
    </xf>
    <xf numFmtId="167" fontId="28" fillId="0" borderId="4" xfId="1" applyNumberFormat="1" applyFont="1" applyBorder="1" applyAlignment="1">
      <alignment horizontal="center" vertical="center"/>
    </xf>
    <xf numFmtId="167" fontId="28" fillId="0" borderId="20" xfId="1" applyNumberFormat="1" applyFont="1" applyBorder="1" applyAlignment="1">
      <alignment horizontal="center" vertical="center"/>
    </xf>
    <xf numFmtId="167" fontId="8" fillId="0" borderId="1" xfId="1" applyNumberFormat="1" applyFont="1" applyBorder="1" applyAlignment="1">
      <alignment horizontal="right"/>
    </xf>
    <xf numFmtId="167" fontId="8" fillId="0" borderId="0" xfId="1" applyNumberFormat="1" applyFont="1" applyBorder="1" applyAlignment="1">
      <alignment horizontal="center"/>
    </xf>
    <xf numFmtId="167" fontId="8" fillId="0" borderId="14" xfId="1" applyNumberFormat="1" applyFont="1" applyBorder="1" applyAlignment="1">
      <alignment horizontal="center"/>
    </xf>
    <xf numFmtId="167" fontId="8" fillId="0" borderId="13" xfId="1" applyNumberFormat="1" applyFont="1" applyBorder="1" applyAlignment="1">
      <alignment horizontal="center"/>
    </xf>
    <xf numFmtId="167" fontId="3" fillId="0" borderId="0" xfId="1" applyNumberFormat="1" applyFont="1" applyBorder="1"/>
    <xf numFmtId="167" fontId="3" fillId="0" borderId="13" xfId="1" applyNumberFormat="1" applyFont="1" applyBorder="1" applyAlignment="1">
      <alignment horizontal="center"/>
    </xf>
    <xf numFmtId="167" fontId="3" fillId="0" borderId="0" xfId="1" applyNumberFormat="1" applyFont="1" applyBorder="1" applyAlignment="1">
      <alignment vertical="center"/>
    </xf>
    <xf numFmtId="167" fontId="3" fillId="0" borderId="13" xfId="1" applyNumberFormat="1" applyFont="1" applyBorder="1" applyAlignment="1">
      <alignment vertical="center"/>
    </xf>
    <xf numFmtId="167" fontId="3" fillId="0" borderId="0" xfId="1" applyNumberFormat="1" applyFont="1" applyBorder="1" applyAlignment="1">
      <alignment horizontal="right"/>
    </xf>
    <xf numFmtId="167" fontId="25" fillId="2" borderId="0" xfId="1" applyNumberFormat="1" applyFont="1" applyFill="1" applyBorder="1"/>
    <xf numFmtId="167" fontId="3" fillId="0" borderId="2" xfId="1" applyNumberFormat="1" applyFont="1" applyBorder="1" applyAlignment="1">
      <alignment horizontal="right"/>
    </xf>
    <xf numFmtId="167" fontId="3" fillId="0" borderId="15" xfId="1" applyNumberFormat="1" applyFont="1" applyBorder="1" applyAlignment="1">
      <alignment horizontal="right"/>
    </xf>
    <xf numFmtId="167" fontId="3" fillId="0" borderId="13" xfId="1" applyNumberFormat="1" applyFont="1" applyBorder="1" applyAlignment="1">
      <alignment horizontal="right"/>
    </xf>
    <xf numFmtId="167" fontId="3" fillId="0" borderId="1" xfId="1" applyNumberFormat="1" applyFont="1" applyBorder="1" applyAlignment="1">
      <alignment horizontal="right"/>
    </xf>
    <xf numFmtId="167" fontId="3" fillId="0" borderId="14" xfId="1" applyNumberFormat="1" applyFont="1" applyBorder="1" applyAlignment="1">
      <alignment horizontal="right"/>
    </xf>
    <xf numFmtId="167" fontId="3" fillId="0" borderId="7" xfId="1" applyNumberFormat="1" applyFont="1" applyBorder="1"/>
    <xf numFmtId="167" fontId="3" fillId="0" borderId="1" xfId="1" applyNumberFormat="1" applyFont="1" applyBorder="1"/>
    <xf numFmtId="167" fontId="3" fillId="0" borderId="14" xfId="1" applyNumberFormat="1" applyFont="1" applyBorder="1"/>
    <xf numFmtId="167" fontId="8" fillId="0" borderId="3" xfId="1" applyNumberFormat="1" applyFont="1" applyBorder="1"/>
    <xf numFmtId="167" fontId="8" fillId="0" borderId="16" xfId="1" applyNumberFormat="1" applyFont="1" applyBorder="1"/>
    <xf numFmtId="4" fontId="43" fillId="0" borderId="4" xfId="0" applyNumberFormat="1" applyFont="1" applyBorder="1" applyAlignment="1">
      <alignment horizontal="right" vertical="center"/>
    </xf>
    <xf numFmtId="3" fontId="43" fillId="0" borderId="4" xfId="0" applyNumberFormat="1" applyFont="1" applyBorder="1" applyAlignment="1">
      <alignment horizontal="right" vertical="center"/>
    </xf>
    <xf numFmtId="4" fontId="44" fillId="0" borderId="4" xfId="0" applyNumberFormat="1" applyFont="1" applyBorder="1" applyAlignment="1">
      <alignment horizontal="right" vertical="center"/>
    </xf>
    <xf numFmtId="3" fontId="44" fillId="0" borderId="4" xfId="0" applyNumberFormat="1" applyFont="1" applyBorder="1" applyAlignment="1">
      <alignment horizontal="right" vertical="center"/>
    </xf>
    <xf numFmtId="3" fontId="43" fillId="0" borderId="4" xfId="0" applyNumberFormat="1" applyFont="1" applyBorder="1" applyAlignment="1">
      <alignment horizontal="center" vertical="center"/>
    </xf>
    <xf numFmtId="0" fontId="25" fillId="0" borderId="0" xfId="0" applyFont="1" applyAlignment="1">
      <alignment horizontal="left" wrapText="1"/>
    </xf>
    <xf numFmtId="0" fontId="25" fillId="0" borderId="0" xfId="0" applyFont="1" applyAlignment="1">
      <alignment wrapText="1"/>
    </xf>
    <xf numFmtId="0" fontId="25" fillId="0" borderId="0" xfId="0" applyFont="1" applyAlignment="1">
      <alignment horizontal="left"/>
    </xf>
    <xf numFmtId="0" fontId="44" fillId="0" borderId="4" xfId="0" applyFont="1" applyBorder="1" applyAlignment="1">
      <alignment horizontal="left" vertical="center"/>
    </xf>
    <xf numFmtId="0" fontId="43" fillId="0" borderId="4" xfId="0" applyFont="1" applyBorder="1" applyAlignment="1">
      <alignment horizontal="center" vertical="center" wrapText="1"/>
    </xf>
    <xf numFmtId="0" fontId="44" fillId="0" borderId="4" xfId="0" applyFont="1" applyBorder="1" applyAlignment="1">
      <alignment horizontal="center" vertical="center"/>
    </xf>
    <xf numFmtId="0" fontId="44" fillId="0" borderId="4" xfId="0" applyFont="1" applyBorder="1" applyAlignment="1">
      <alignment horizontal="left" vertical="top"/>
    </xf>
    <xf numFmtId="0" fontId="43" fillId="0" borderId="4" xfId="0" applyFont="1" applyBorder="1" applyAlignment="1">
      <alignment horizontal="left" vertical="top"/>
    </xf>
    <xf numFmtId="0" fontId="43" fillId="0" borderId="4" xfId="0" applyFont="1" applyBorder="1" applyAlignment="1">
      <alignment horizontal="left" vertical="center"/>
    </xf>
    <xf numFmtId="0" fontId="43" fillId="0" borderId="4" xfId="0" applyFont="1" applyBorder="1" applyAlignment="1">
      <alignment horizontal="center" vertical="center"/>
    </xf>
    <xf numFmtId="0" fontId="25" fillId="0" borderId="4" xfId="0" applyFont="1" applyBorder="1" applyAlignment="1">
      <alignment horizontal="center" vertical="center"/>
    </xf>
    <xf numFmtId="4" fontId="44" fillId="0" borderId="4" xfId="0" applyNumberFormat="1" applyFont="1" applyBorder="1" applyAlignment="1">
      <alignment horizontal="center" vertical="center"/>
    </xf>
    <xf numFmtId="0" fontId="25" fillId="0" borderId="4" xfId="0" applyFont="1" applyBorder="1" applyAlignment="1">
      <alignment horizontal="center"/>
    </xf>
    <xf numFmtId="4" fontId="43" fillId="0" borderId="4" xfId="0" applyNumberFormat="1" applyFont="1" applyBorder="1" applyAlignment="1">
      <alignment horizontal="center" vertical="center"/>
    </xf>
    <xf numFmtId="0" fontId="28" fillId="0" borderId="0" xfId="0" applyFont="1" applyAlignment="1">
      <alignment horizontal="left" vertical="center"/>
    </xf>
    <xf numFmtId="0" fontId="47" fillId="0" borderId="0" xfId="2" applyFont="1" applyAlignment="1">
      <alignment horizontal="left"/>
    </xf>
    <xf numFmtId="0" fontId="23" fillId="3" borderId="0" xfId="0" applyFont="1" applyFill="1" applyAlignment="1">
      <alignment horizontal="center" vertical="center"/>
    </xf>
    <xf numFmtId="0" fontId="21" fillId="3" borderId="0" xfId="0" applyFont="1" applyFill="1" applyAlignment="1">
      <alignment horizontal="center" vertical="center"/>
    </xf>
    <xf numFmtId="14" fontId="21" fillId="3" borderId="0" xfId="0" applyNumberFormat="1" applyFont="1" applyFill="1" applyAlignment="1">
      <alignment horizontal="center" vertical="center"/>
    </xf>
    <xf numFmtId="0" fontId="8" fillId="0" borderId="0" xfId="0" applyFont="1" applyAlignment="1">
      <alignment horizontal="center"/>
    </xf>
    <xf numFmtId="0" fontId="5" fillId="0" borderId="0" xfId="0" applyFont="1" applyAlignment="1">
      <alignment horizontal="center"/>
    </xf>
    <xf numFmtId="14" fontId="8" fillId="0" borderId="7" xfId="0" applyNumberFormat="1" applyFont="1" applyBorder="1" applyAlignment="1">
      <alignment horizontal="center" vertical="center"/>
    </xf>
    <xf numFmtId="14" fontId="8" fillId="0" borderId="14" xfId="0" applyNumberFormat="1" applyFont="1" applyBorder="1" applyAlignment="1">
      <alignment horizontal="center" vertical="center"/>
    </xf>
    <xf numFmtId="14" fontId="8" fillId="0" borderId="11" xfId="0" applyNumberFormat="1" applyFont="1" applyBorder="1" applyAlignment="1">
      <alignment horizontal="center" vertical="center"/>
    </xf>
    <xf numFmtId="14" fontId="8" fillId="0" borderId="1" xfId="0" applyNumberFormat="1" applyFont="1" applyBorder="1" applyAlignment="1">
      <alignment horizontal="center" vertical="center"/>
    </xf>
    <xf numFmtId="0" fontId="4" fillId="0" borderId="0" xfId="0" applyFont="1" applyAlignment="1">
      <alignment horizontal="center"/>
    </xf>
    <xf numFmtId="0" fontId="7" fillId="0" borderId="0" xfId="0" applyFont="1" applyAlignment="1">
      <alignment horizontal="center"/>
    </xf>
    <xf numFmtId="14" fontId="10" fillId="0" borderId="0" xfId="0" applyNumberFormat="1" applyFont="1" applyAlignment="1">
      <alignment horizontal="center"/>
    </xf>
    <xf numFmtId="0" fontId="42" fillId="0" borderId="1" xfId="0" applyFont="1" applyBorder="1" applyAlignment="1">
      <alignment horizontal="center"/>
    </xf>
    <xf numFmtId="0" fontId="25" fillId="0" borderId="0" xfId="0" applyFont="1" applyAlignment="1">
      <alignment horizontal="center"/>
    </xf>
    <xf numFmtId="0" fontId="26" fillId="0" borderId="0" xfId="0" applyFont="1" applyAlignment="1">
      <alignment horizontal="center"/>
    </xf>
    <xf numFmtId="0" fontId="12" fillId="0" borderId="0" xfId="0" applyFont="1" applyAlignment="1">
      <alignment horizontal="center"/>
    </xf>
    <xf numFmtId="0" fontId="29" fillId="0" borderId="0" xfId="0" applyFont="1" applyAlignment="1">
      <alignment horizontal="center" vertical="center"/>
    </xf>
    <xf numFmtId="0" fontId="29" fillId="0" borderId="0" xfId="0" applyFont="1" applyAlignment="1">
      <alignment horizontal="center"/>
    </xf>
    <xf numFmtId="0" fontId="26" fillId="0" borderId="0" xfId="0" applyFont="1" applyAlignment="1">
      <alignment horizontal="center" vertical="center"/>
    </xf>
    <xf numFmtId="0" fontId="30" fillId="0" borderId="0" xfId="0" applyFont="1" applyAlignment="1">
      <alignment horizontal="center"/>
    </xf>
    <xf numFmtId="0" fontId="10" fillId="0" borderId="0" xfId="0" applyFont="1" applyAlignment="1">
      <alignment horizontal="center"/>
    </xf>
    <xf numFmtId="0" fontId="15" fillId="0" borderId="0" xfId="0" applyFont="1" applyAlignment="1">
      <alignment horizontal="center"/>
    </xf>
    <xf numFmtId="0" fontId="2" fillId="0" borderId="1" xfId="0" applyFont="1" applyBorder="1" applyAlignment="1">
      <alignment horizontal="center"/>
    </xf>
    <xf numFmtId="0" fontId="44" fillId="0" borderId="5" xfId="0" applyFont="1" applyBorder="1" applyAlignment="1">
      <alignment horizontal="center" vertical="center" wrapText="1"/>
    </xf>
    <xf numFmtId="0" fontId="44" fillId="0" borderId="9" xfId="0" applyFont="1" applyBorder="1" applyAlignment="1">
      <alignment horizontal="center" vertical="center" wrapText="1"/>
    </xf>
    <xf numFmtId="0" fontId="32" fillId="0" borderId="0" xfId="0" applyFont="1" applyAlignment="1">
      <alignment horizontal="left" vertical="center"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43" fillId="0" borderId="4" xfId="0" applyFont="1" applyBorder="1" applyAlignment="1">
      <alignment horizontal="center" vertical="center"/>
    </xf>
    <xf numFmtId="0" fontId="43" fillId="0" borderId="18" xfId="0" applyFont="1" applyBorder="1" applyAlignment="1">
      <alignment horizontal="center" vertical="center"/>
    </xf>
    <xf numFmtId="0" fontId="43" fillId="0" borderId="15" xfId="0" applyFont="1" applyBorder="1" applyAlignment="1">
      <alignment horizontal="center" vertical="center"/>
    </xf>
    <xf numFmtId="0" fontId="32" fillId="0" borderId="0" xfId="0" applyFont="1" applyAlignment="1">
      <alignment horizontal="left" vertical="center"/>
    </xf>
    <xf numFmtId="0" fontId="25" fillId="0" borderId="0" xfId="0" applyFont="1" applyAlignment="1">
      <alignment horizontal="left" vertical="center" wrapText="1"/>
    </xf>
    <xf numFmtId="0" fontId="28" fillId="0" borderId="0" xfId="0" applyFont="1" applyAlignment="1">
      <alignment horizontal="left" vertical="center" wrapText="1"/>
    </xf>
    <xf numFmtId="0" fontId="33" fillId="0" borderId="0" xfId="0" applyFont="1" applyAlignment="1">
      <alignment horizontal="left" vertical="center"/>
    </xf>
    <xf numFmtId="0" fontId="25" fillId="0" borderId="0" xfId="0" applyFont="1" applyAlignment="1">
      <alignment horizontal="left" vertical="top" wrapText="1"/>
    </xf>
    <xf numFmtId="0" fontId="25" fillId="0" borderId="0" xfId="0" applyFont="1" applyAlignment="1">
      <alignment horizontal="left" vertical="top"/>
    </xf>
    <xf numFmtId="0" fontId="32" fillId="0" borderId="0" xfId="0" applyFont="1" applyAlignment="1">
      <alignment horizontal="center" vertical="center"/>
    </xf>
    <xf numFmtId="0" fontId="37" fillId="0" borderId="18" xfId="0" applyFont="1" applyBorder="1" applyAlignment="1">
      <alignment horizontal="center"/>
    </xf>
    <xf numFmtId="0" fontId="37" fillId="0" borderId="2" xfId="0" applyFont="1" applyBorder="1" applyAlignment="1">
      <alignment horizontal="center"/>
    </xf>
    <xf numFmtId="0" fontId="40" fillId="0" borderId="2" xfId="0" applyFont="1" applyBorder="1" applyAlignment="1">
      <alignment horizontal="right"/>
    </xf>
    <xf numFmtId="0" fontId="40" fillId="0" borderId="15" xfId="0" applyFont="1" applyBorder="1" applyAlignment="1">
      <alignment horizontal="right"/>
    </xf>
    <xf numFmtId="0" fontId="40" fillId="0" borderId="18" xfId="0" applyFont="1" applyBorder="1" applyAlignment="1">
      <alignment horizontal="right"/>
    </xf>
  </cellXfs>
  <cellStyles count="4">
    <cellStyle name="Hipervínculo" xfId="2" builtinId="8"/>
    <cellStyle name="Millares" xfId="1" builtinId="3"/>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xdr:col>
      <xdr:colOff>312613</xdr:colOff>
      <xdr:row>4</xdr:row>
      <xdr:rowOff>104776</xdr:rowOff>
    </xdr:to>
    <xdr:pic>
      <xdr:nvPicPr>
        <xdr:cNvPr id="2" name="Imagen 2">
          <a:extLst>
            <a:ext uri="{FF2B5EF4-FFF2-40B4-BE49-F238E27FC236}">
              <a16:creationId xmlns:a16="http://schemas.microsoft.com/office/drawing/2014/main" id="{78F41F8B-DB99-4A82-BC49-16051BA97C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598613" cy="1181100"/>
        </a:xfrm>
        <a:prstGeom prst="rect">
          <a:avLst/>
        </a:prstGeom>
        <a:noFill/>
        <a:ln w="9525">
          <a:solidFill>
            <a:srgbClr val="17375E"/>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9"/>
  <sheetViews>
    <sheetView showGridLines="0" tabSelected="1" topLeftCell="A22" zoomScale="96" zoomScaleNormal="115" workbookViewId="0">
      <selection activeCell="R38" sqref="R38"/>
    </sheetView>
  </sheetViews>
  <sheetFormatPr baseColWidth="10" defaultRowHeight="15"/>
  <cols>
    <col min="5" max="5" width="15.140625" customWidth="1"/>
    <col min="7" max="7" width="21.42578125" customWidth="1"/>
    <col min="8" max="8" width="12.140625" customWidth="1"/>
    <col min="9" max="9" width="13.28515625" customWidth="1"/>
    <col min="12" max="12" width="18.28515625" hidden="1" customWidth="1"/>
    <col min="13" max="13" width="10" hidden="1" customWidth="1"/>
    <col min="14" max="14" width="7.5703125" hidden="1" customWidth="1"/>
    <col min="15" max="15" width="12.28515625" hidden="1" customWidth="1"/>
    <col min="16" max="16" width="11.5703125" hidden="1" customWidth="1"/>
  </cols>
  <sheetData>
    <row r="1" spans="1:16">
      <c r="A1" s="52"/>
      <c r="B1" s="52"/>
      <c r="C1" s="52"/>
      <c r="D1" s="52"/>
      <c r="E1" s="52"/>
      <c r="F1" s="52"/>
      <c r="G1" s="52"/>
      <c r="H1" s="52"/>
      <c r="I1" s="52"/>
      <c r="J1" s="52"/>
      <c r="K1" s="52"/>
      <c r="N1" s="53" t="s">
        <v>67</v>
      </c>
      <c r="O1" s="54">
        <v>43466</v>
      </c>
    </row>
    <row r="2" spans="1:16" ht="23.25">
      <c r="A2" s="55"/>
      <c r="B2" s="55"/>
      <c r="C2" s="55"/>
      <c r="D2" s="52"/>
      <c r="E2" s="52"/>
      <c r="F2" s="52"/>
      <c r="G2" s="52"/>
      <c r="H2" s="52"/>
      <c r="I2" s="56"/>
      <c r="J2" s="57"/>
      <c r="K2" s="56"/>
      <c r="L2" t="s">
        <v>68</v>
      </c>
      <c r="M2" s="58">
        <v>6463.95</v>
      </c>
      <c r="N2" s="53" t="s">
        <v>69</v>
      </c>
      <c r="O2" s="54">
        <v>43465</v>
      </c>
      <c r="P2" s="59">
        <v>2018</v>
      </c>
    </row>
    <row r="3" spans="1:16" ht="23.25">
      <c r="A3" s="55"/>
      <c r="B3" s="55"/>
      <c r="C3" s="55"/>
      <c r="D3" s="52"/>
      <c r="E3" s="52"/>
      <c r="F3" s="52"/>
      <c r="G3" s="52"/>
      <c r="H3" s="52"/>
      <c r="I3" s="56"/>
      <c r="J3" s="60"/>
      <c r="K3" s="56"/>
      <c r="L3" t="s">
        <v>70</v>
      </c>
      <c r="M3" s="58">
        <v>6442.33</v>
      </c>
      <c r="N3" s="53" t="s">
        <v>71</v>
      </c>
      <c r="O3" s="54">
        <v>44196</v>
      </c>
      <c r="P3" s="54">
        <v>43830</v>
      </c>
    </row>
    <row r="4" spans="1:16" ht="23.25">
      <c r="A4" s="55"/>
      <c r="B4" s="55"/>
      <c r="C4" s="55"/>
      <c r="D4" s="52"/>
      <c r="E4" s="52"/>
      <c r="F4" s="52"/>
      <c r="G4" s="52"/>
      <c r="H4" s="52"/>
      <c r="I4" s="56"/>
      <c r="J4" s="60"/>
      <c r="K4" s="56"/>
      <c r="N4" s="53"/>
      <c r="O4" s="61">
        <f>+O3</f>
        <v>44196</v>
      </c>
    </row>
    <row r="5" spans="1:16" ht="23.25">
      <c r="A5" s="55"/>
      <c r="B5" s="55"/>
      <c r="C5" s="55"/>
      <c r="D5" s="52"/>
      <c r="E5" s="52"/>
      <c r="F5" s="52"/>
      <c r="G5" s="52"/>
      <c r="H5" s="52"/>
      <c r="I5" s="56"/>
      <c r="J5" s="62"/>
      <c r="K5" s="56"/>
      <c r="M5" s="175">
        <v>6891.96</v>
      </c>
      <c r="N5" s="24"/>
    </row>
    <row r="6" spans="1:16" ht="10.5" customHeight="1">
      <c r="A6" s="55"/>
      <c r="B6" s="55"/>
      <c r="C6" s="55"/>
      <c r="D6" s="52"/>
      <c r="E6" s="52"/>
      <c r="F6" s="52"/>
      <c r="G6" s="52"/>
      <c r="H6" s="52"/>
      <c r="I6" s="52"/>
      <c r="J6" s="52"/>
      <c r="K6" s="52"/>
      <c r="M6" s="175">
        <v>6941.65</v>
      </c>
    </row>
    <row r="7" spans="1:16" ht="29.25" customHeight="1">
      <c r="A7" s="52"/>
      <c r="B7" s="52"/>
      <c r="C7" s="323" t="s">
        <v>84</v>
      </c>
      <c r="D7" s="323"/>
      <c r="E7" s="323"/>
      <c r="F7" s="323"/>
      <c r="G7" s="323"/>
      <c r="H7" s="323"/>
      <c r="I7" s="323"/>
      <c r="J7" s="52"/>
      <c r="K7" s="52"/>
    </row>
    <row r="8" spans="1:16" ht="22.5" customHeight="1">
      <c r="A8" s="52"/>
      <c r="B8" s="52"/>
      <c r="C8" s="323" t="s">
        <v>72</v>
      </c>
      <c r="D8" s="323"/>
      <c r="E8" s="323"/>
      <c r="F8" s="323"/>
      <c r="G8" s="323"/>
      <c r="H8" s="323"/>
      <c r="I8" s="323"/>
      <c r="J8" s="52"/>
      <c r="K8" s="52"/>
    </row>
    <row r="9" spans="1:16" ht="23.25">
      <c r="A9" s="52"/>
      <c r="B9" s="52"/>
      <c r="C9" s="324" t="s">
        <v>73</v>
      </c>
      <c r="D9" s="324"/>
      <c r="E9" s="324"/>
      <c r="F9" s="324"/>
      <c r="G9" s="324"/>
      <c r="H9" s="324"/>
      <c r="I9" s="324"/>
      <c r="J9" s="63"/>
      <c r="K9" s="52"/>
    </row>
    <row r="10" spans="1:16" ht="23.25">
      <c r="A10" s="52"/>
      <c r="B10" s="52"/>
      <c r="C10" s="325">
        <f>+O3</f>
        <v>44196</v>
      </c>
      <c r="D10" s="325"/>
      <c r="E10" s="325"/>
      <c r="F10" s="325"/>
      <c r="G10" s="325"/>
      <c r="H10" s="325"/>
      <c r="I10" s="325"/>
      <c r="J10" s="63"/>
      <c r="K10" s="52"/>
    </row>
    <row r="11" spans="1:16" ht="5.25" customHeight="1">
      <c r="A11" s="52"/>
      <c r="B11" s="52"/>
      <c r="C11" s="64"/>
      <c r="D11" s="64"/>
      <c r="E11" s="64"/>
      <c r="F11" s="64"/>
      <c r="G11" s="64"/>
      <c r="H11" s="64"/>
      <c r="I11" s="63"/>
      <c r="J11" s="63"/>
      <c r="K11" s="52"/>
    </row>
    <row r="12" spans="1:16">
      <c r="A12" s="47"/>
      <c r="B12" s="47"/>
      <c r="C12" s="65"/>
      <c r="D12" s="65"/>
      <c r="E12" s="65"/>
      <c r="F12" s="65"/>
      <c r="G12" s="65"/>
      <c r="H12" s="65"/>
      <c r="I12" s="66"/>
      <c r="J12" s="66"/>
      <c r="K12" s="47"/>
    </row>
    <row r="13" spans="1:16" ht="23.25">
      <c r="C13" s="67"/>
      <c r="D13" s="67"/>
      <c r="E13" s="68" t="s">
        <v>74</v>
      </c>
    </row>
    <row r="14" spans="1:16">
      <c r="B14" s="1"/>
      <c r="C14" s="149" t="s">
        <v>75</v>
      </c>
      <c r="D14" s="69"/>
      <c r="E14" s="69"/>
      <c r="F14" s="69"/>
      <c r="G14" s="69"/>
      <c r="H14" s="150">
        <v>1</v>
      </c>
      <c r="I14" s="69"/>
      <c r="J14" s="69"/>
      <c r="K14" s="69"/>
    </row>
    <row r="15" spans="1:16">
      <c r="B15" s="1"/>
      <c r="C15" s="150" t="s">
        <v>76</v>
      </c>
      <c r="D15" s="69"/>
      <c r="E15" s="69"/>
      <c r="F15" s="69"/>
      <c r="G15" s="69"/>
      <c r="H15" s="150">
        <v>2</v>
      </c>
      <c r="I15" s="69"/>
      <c r="J15" s="69"/>
      <c r="K15" s="69"/>
    </row>
    <row r="16" spans="1:16">
      <c r="B16" s="1"/>
      <c r="C16" s="150" t="s">
        <v>77</v>
      </c>
      <c r="D16" s="69"/>
      <c r="E16" s="69"/>
      <c r="F16" s="69"/>
      <c r="G16" s="69"/>
      <c r="H16" s="150">
        <v>3</v>
      </c>
      <c r="I16" s="69"/>
      <c r="J16" s="69"/>
      <c r="K16" s="69"/>
    </row>
    <row r="17" spans="2:11">
      <c r="B17" s="1"/>
      <c r="C17" s="150" t="s">
        <v>78</v>
      </c>
      <c r="D17" s="69"/>
      <c r="E17" s="69"/>
      <c r="F17" s="69"/>
      <c r="G17" s="69"/>
      <c r="H17" s="150">
        <v>4</v>
      </c>
      <c r="I17" s="69"/>
      <c r="J17" s="69"/>
      <c r="K17" s="69"/>
    </row>
    <row r="18" spans="2:11">
      <c r="B18" s="1"/>
      <c r="C18" s="150" t="s">
        <v>79</v>
      </c>
      <c r="D18" s="69"/>
      <c r="E18" s="69"/>
      <c r="F18" s="69"/>
      <c r="G18" s="69"/>
      <c r="H18" s="150">
        <v>5</v>
      </c>
      <c r="I18" s="69"/>
      <c r="J18" s="69"/>
      <c r="K18" s="69"/>
    </row>
    <row r="19" spans="2:11">
      <c r="B19" s="1"/>
      <c r="C19" s="150" t="s">
        <v>80</v>
      </c>
      <c r="D19" s="69"/>
      <c r="E19" s="69"/>
      <c r="F19" s="69"/>
      <c r="G19" s="69"/>
      <c r="H19" s="150">
        <v>6</v>
      </c>
      <c r="I19" s="69"/>
      <c r="J19" s="69"/>
      <c r="K19" s="69"/>
    </row>
    <row r="20" spans="2:11">
      <c r="B20" s="1"/>
      <c r="C20" s="150" t="s">
        <v>81</v>
      </c>
      <c r="D20" s="69"/>
      <c r="E20" s="69"/>
      <c r="F20" s="69"/>
      <c r="G20" s="69"/>
      <c r="H20" s="150">
        <v>7</v>
      </c>
      <c r="I20" s="69"/>
      <c r="J20" s="69"/>
      <c r="K20" s="69"/>
    </row>
    <row r="21" spans="2:11">
      <c r="B21" s="1"/>
      <c r="C21" s="150" t="s">
        <v>82</v>
      </c>
      <c r="D21" s="69"/>
      <c r="E21" s="69"/>
      <c r="F21" s="69"/>
      <c r="G21" s="69"/>
      <c r="H21" s="150">
        <v>8</v>
      </c>
      <c r="I21" s="69"/>
      <c r="J21" s="69"/>
      <c r="K21" s="69"/>
    </row>
    <row r="22" spans="2:11">
      <c r="B22" s="69"/>
      <c r="C22" s="150" t="s">
        <v>88</v>
      </c>
      <c r="D22" s="69"/>
      <c r="E22" s="69"/>
      <c r="F22" s="69"/>
      <c r="G22" s="69"/>
      <c r="H22" s="150">
        <v>9</v>
      </c>
      <c r="I22" s="69"/>
      <c r="J22" s="69"/>
      <c r="K22" s="69"/>
    </row>
    <row r="23" spans="2:11">
      <c r="C23" s="150" t="s">
        <v>379</v>
      </c>
      <c r="D23" s="69"/>
      <c r="E23" s="69"/>
      <c r="F23" s="69"/>
      <c r="G23" s="69"/>
      <c r="H23" s="150">
        <v>10</v>
      </c>
      <c r="I23" s="69"/>
      <c r="J23" s="69"/>
      <c r="K23" s="69"/>
    </row>
    <row r="24" spans="2:11">
      <c r="C24" s="69"/>
      <c r="D24" s="69"/>
      <c r="E24" s="69"/>
      <c r="F24" s="69"/>
      <c r="G24" s="69"/>
      <c r="H24" s="69"/>
      <c r="I24" s="69"/>
      <c r="J24" s="69"/>
      <c r="K24" s="69"/>
    </row>
    <row r="25" spans="2:11">
      <c r="C25" s="69"/>
      <c r="D25" s="69"/>
      <c r="E25" s="69"/>
      <c r="F25" s="69"/>
      <c r="G25" s="69"/>
      <c r="H25" s="69"/>
      <c r="I25" s="69"/>
      <c r="J25" s="69"/>
      <c r="K25" s="69"/>
    </row>
    <row r="26" spans="2:11">
      <c r="C26" s="69"/>
      <c r="D26" s="69"/>
      <c r="E26" s="69"/>
      <c r="F26" s="69"/>
      <c r="G26" s="69"/>
      <c r="H26" s="69"/>
      <c r="I26" s="69"/>
      <c r="J26" s="69"/>
      <c r="K26" s="69"/>
    </row>
    <row r="27" spans="2:11">
      <c r="C27" s="69"/>
      <c r="D27" s="69"/>
      <c r="E27" s="69"/>
      <c r="F27" s="69"/>
      <c r="G27" s="69"/>
      <c r="H27" s="69"/>
      <c r="I27" s="69"/>
      <c r="J27" s="69"/>
      <c r="K27" s="69"/>
    </row>
    <row r="28" spans="2:11">
      <c r="C28" s="69"/>
      <c r="D28" s="69"/>
      <c r="E28" s="69"/>
      <c r="F28" s="69"/>
      <c r="G28" s="69"/>
      <c r="H28" s="69"/>
      <c r="I28" s="69"/>
      <c r="J28" s="69"/>
      <c r="K28" s="69"/>
    </row>
    <row r="29" spans="2:11">
      <c r="C29" s="69"/>
      <c r="D29" s="69"/>
      <c r="E29" s="69"/>
      <c r="F29" s="69"/>
      <c r="G29" s="69"/>
      <c r="H29" s="69"/>
      <c r="I29" s="69"/>
      <c r="J29" s="69"/>
      <c r="K29" s="69"/>
    </row>
    <row r="30" spans="2:11">
      <c r="C30" s="69"/>
      <c r="D30" s="69"/>
      <c r="E30" s="69"/>
      <c r="F30" s="69"/>
      <c r="G30" s="69"/>
      <c r="H30" s="69"/>
      <c r="I30" s="69"/>
      <c r="J30" s="69"/>
      <c r="K30" s="69"/>
    </row>
    <row r="32" spans="2:11" ht="10.5" customHeight="1"/>
    <row r="33" spans="3:17" ht="6.75" customHeight="1"/>
    <row r="36" spans="3:17" ht="15.75">
      <c r="F36" s="169"/>
      <c r="G36" s="170"/>
      <c r="H36" s="170"/>
      <c r="I36" s="170"/>
      <c r="J36" s="170"/>
      <c r="K36" s="170"/>
      <c r="L36" s="170"/>
      <c r="M36" s="170"/>
      <c r="N36" s="170"/>
      <c r="O36" s="170"/>
      <c r="P36" s="170"/>
      <c r="Q36" s="170"/>
    </row>
    <row r="37" spans="3:17" ht="15.75">
      <c r="F37" s="169"/>
      <c r="G37" s="170"/>
      <c r="H37" s="170"/>
      <c r="I37" s="170"/>
      <c r="J37" s="170"/>
      <c r="K37" s="170"/>
      <c r="L37" s="170"/>
      <c r="M37" s="170"/>
      <c r="N37" s="170"/>
      <c r="O37" s="170"/>
      <c r="P37" s="170"/>
      <c r="Q37" s="170"/>
    </row>
    <row r="38" spans="3:17" ht="15.75">
      <c r="F38" s="169"/>
      <c r="G38" s="172"/>
      <c r="H38" s="169"/>
      <c r="I38" s="172"/>
      <c r="J38" s="169"/>
      <c r="K38" s="172"/>
      <c r="L38" s="169"/>
    </row>
    <row r="39" spans="3:17" ht="15.75">
      <c r="C39" s="170"/>
      <c r="D39" s="169"/>
      <c r="E39" s="170"/>
      <c r="F39" s="170"/>
      <c r="G39" s="170"/>
      <c r="H39" s="171"/>
      <c r="I39" s="170"/>
      <c r="J39" s="171"/>
      <c r="K39" s="170"/>
      <c r="L39" s="169"/>
    </row>
  </sheetData>
  <mergeCells count="4">
    <mergeCell ref="C7:I7"/>
    <mergeCell ref="C8:I8"/>
    <mergeCell ref="C9:I9"/>
    <mergeCell ref="C10:I10"/>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6" location="'3'!A1" display="ESTADO DE RESULTADO EN DOLARES AMERICANOS" xr:uid="{00000000-0004-0000-0000-000004000000}"/>
    <hyperlink ref="H16" location="'3'!A1" display="'3'!A1" xr:uid="{00000000-0004-0000-0000-000005000000}"/>
    <hyperlink ref="C17" location="'4'!A1" display="BALANCE GENERAL EN DOLARES AMERICANOS" xr:uid="{00000000-0004-0000-0000-000006000000}"/>
    <hyperlink ref="H17" location="'4'!A1" display="'4'!A1" xr:uid="{00000000-0004-0000-0000-000007000000}"/>
    <hyperlink ref="C18" location="'5'!A1" display="BALANCE GENERAL EN GUARANIES" xr:uid="{00000000-0004-0000-0000-000008000000}"/>
    <hyperlink ref="H18" location="'5'!A1" display="'5'!A1" xr:uid="{00000000-0004-0000-0000-000009000000}"/>
    <hyperlink ref="C19" location="'6'!A1" display="ESTADO DE RESULTADO EN GUARANIES" xr:uid="{00000000-0004-0000-0000-00000A000000}"/>
    <hyperlink ref="H19" location="'6'!A1" display="'6'!A1" xr:uid="{00000000-0004-0000-0000-00000B000000}"/>
    <hyperlink ref="C20" location="'7'!A1" display="ESTADO DE VARIACION DEL ACTIVO NETO EN GUARANIES" xr:uid="{00000000-0004-0000-0000-00000C000000}"/>
    <hyperlink ref="H20" location="'7'!A1" display="'7'!A1" xr:uid="{00000000-0004-0000-0000-00000D000000}"/>
    <hyperlink ref="C21" location="'8'!A1" display="ESTADO DE FLUJO DE CAJA EN GUARANIES" xr:uid="{00000000-0004-0000-0000-00000E000000}"/>
    <hyperlink ref="H21" location="'8'!A1" display="'8'!A1" xr:uid="{00000000-0004-0000-0000-00000F000000}"/>
    <hyperlink ref="H22" location="'9'!A1" display="'9'!A1" xr:uid="{00000000-0004-0000-0000-000011000000}"/>
    <hyperlink ref="H23" location="'10'!A1" display="'10'!A1" xr:uid="{00000000-0004-0000-0000-000013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zoomScale="85" zoomScaleNormal="85" workbookViewId="0">
      <selection activeCell="C30" sqref="C30"/>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6.140625" style="1" customWidth="1"/>
    <col min="6" max="6" width="15.140625" style="4" bestFit="1" customWidth="1"/>
    <col min="7" max="7" width="15.5703125" style="4" bestFit="1" customWidth="1"/>
    <col min="8" max="8" width="19.7109375" style="15" customWidth="1"/>
    <col min="9" max="9" width="12.28515625" style="4" bestFit="1" customWidth="1"/>
    <col min="10" max="10" width="12.85546875" style="4" bestFit="1" customWidth="1"/>
    <col min="11" max="16384" width="9.140625" style="4"/>
  </cols>
  <sheetData>
    <row r="1" spans="1:9" ht="15">
      <c r="B1" s="2"/>
      <c r="C1" s="2"/>
      <c r="E1" s="2"/>
      <c r="F1" s="2"/>
      <c r="G1" s="2"/>
      <c r="H1" s="14"/>
    </row>
    <row r="2" spans="1:9">
      <c r="B2" s="2"/>
      <c r="C2" s="3"/>
      <c r="E2" s="332"/>
      <c r="F2" s="332"/>
      <c r="G2" s="332"/>
      <c r="H2" s="332"/>
    </row>
    <row r="3" spans="1:9" ht="26.25">
      <c r="B3" s="327" t="s">
        <v>0</v>
      </c>
      <c r="C3" s="327"/>
      <c r="D3" s="327"/>
      <c r="E3" s="327"/>
      <c r="F3" s="3"/>
      <c r="G3" s="334"/>
      <c r="H3" s="334"/>
    </row>
    <row r="4" spans="1:9" ht="18">
      <c r="A4" s="4"/>
      <c r="B4" s="333" t="s">
        <v>264</v>
      </c>
      <c r="C4" s="333"/>
      <c r="D4" s="333"/>
      <c r="E4" s="333"/>
    </row>
    <row r="5" spans="1:9">
      <c r="B5" s="335" t="s">
        <v>265</v>
      </c>
      <c r="C5" s="335"/>
      <c r="D5" s="335"/>
      <c r="E5" s="335"/>
    </row>
    <row r="6" spans="1:9" ht="15">
      <c r="A6" s="21"/>
      <c r="B6" s="85"/>
      <c r="C6" s="330">
        <f>+INDICE!O3</f>
        <v>44196</v>
      </c>
      <c r="D6" s="73"/>
      <c r="E6" s="328">
        <v>43830</v>
      </c>
      <c r="G6" s="16"/>
      <c r="I6" s="16"/>
    </row>
    <row r="7" spans="1:9" s="6" customFormat="1" ht="15">
      <c r="A7" s="1"/>
      <c r="B7" s="81"/>
      <c r="C7" s="331"/>
      <c r="D7" s="165"/>
      <c r="E7" s="329"/>
      <c r="G7" s="17"/>
      <c r="H7" s="18"/>
      <c r="I7" s="17"/>
    </row>
    <row r="8" spans="1:9" s="6" customFormat="1" ht="15">
      <c r="A8" s="21"/>
      <c r="B8" s="81"/>
      <c r="C8" s="71" t="s">
        <v>85</v>
      </c>
      <c r="D8" s="71"/>
      <c r="E8" s="75" t="s">
        <v>85</v>
      </c>
      <c r="G8" s="17"/>
      <c r="H8" s="18"/>
      <c r="I8" s="17"/>
    </row>
    <row r="9" spans="1:9" s="6" customFormat="1" ht="15">
      <c r="A9" s="1"/>
      <c r="B9" s="74"/>
      <c r="C9" s="76"/>
      <c r="D9" s="77"/>
      <c r="E9" s="78"/>
      <c r="G9" s="17"/>
      <c r="H9" s="18"/>
      <c r="I9" s="17"/>
    </row>
    <row r="10" spans="1:9" s="6" customFormat="1" ht="15">
      <c r="A10" s="21"/>
      <c r="B10" s="79" t="s">
        <v>2</v>
      </c>
      <c r="C10" s="191">
        <f>+E25</f>
        <v>82940.420000000071</v>
      </c>
      <c r="D10" s="192"/>
      <c r="E10" s="193">
        <v>250662.13550946023</v>
      </c>
      <c r="G10" s="17"/>
      <c r="H10" s="18"/>
      <c r="I10" s="17"/>
    </row>
    <row r="11" spans="1:9" s="6" customFormat="1" ht="15">
      <c r="A11" s="1"/>
      <c r="B11" s="74" t="s">
        <v>3</v>
      </c>
      <c r="C11" s="192"/>
      <c r="D11" s="192"/>
      <c r="E11" s="194"/>
      <c r="G11" s="17"/>
      <c r="H11" s="18"/>
      <c r="I11" s="17"/>
    </row>
    <row r="12" spans="1:9" s="6" customFormat="1" ht="15">
      <c r="A12" s="21"/>
      <c r="B12" s="79" t="s">
        <v>86</v>
      </c>
      <c r="C12" s="195"/>
      <c r="D12" s="195"/>
      <c r="E12" s="196"/>
      <c r="G12" s="17"/>
      <c r="H12" s="18"/>
      <c r="I12" s="17"/>
    </row>
    <row r="13" spans="1:9" s="6" customFormat="1" ht="15">
      <c r="A13" s="1"/>
      <c r="B13" s="79" t="s">
        <v>5</v>
      </c>
      <c r="C13" s="195"/>
      <c r="D13" s="195"/>
      <c r="E13" s="196"/>
      <c r="G13" s="17"/>
      <c r="H13" s="18"/>
      <c r="I13" s="17"/>
    </row>
    <row r="14" spans="1:9" s="6" customFormat="1" ht="15">
      <c r="A14" s="21"/>
      <c r="B14" s="74" t="s">
        <v>6</v>
      </c>
      <c r="C14" s="195">
        <v>-85655.509999999806</v>
      </c>
      <c r="D14" s="195"/>
      <c r="E14" s="196">
        <v>-269566.43</v>
      </c>
      <c r="G14" s="17"/>
      <c r="H14" s="18"/>
      <c r="I14" s="17"/>
    </row>
    <row r="15" spans="1:9" s="6" customFormat="1">
      <c r="A15" s="1"/>
      <c r="B15" s="74" t="s">
        <v>87</v>
      </c>
      <c r="C15" s="195">
        <v>0</v>
      </c>
      <c r="D15" s="195"/>
      <c r="E15" s="196">
        <v>0</v>
      </c>
      <c r="G15" s="17"/>
      <c r="H15" s="18"/>
      <c r="I15" s="17"/>
    </row>
    <row r="16" spans="1:9" s="6" customFormat="1" ht="15">
      <c r="A16" s="21"/>
      <c r="B16" s="74" t="s">
        <v>8</v>
      </c>
      <c r="C16" s="195">
        <v>1490.9899999999998</v>
      </c>
      <c r="D16" s="195"/>
      <c r="E16" s="196">
        <v>3333.9199999999996</v>
      </c>
      <c r="G16" s="17"/>
      <c r="H16" s="19"/>
      <c r="I16" s="17"/>
    </row>
    <row r="17" spans="1:10" s="6" customFormat="1">
      <c r="A17" s="1"/>
      <c r="B17" s="74" t="s">
        <v>9</v>
      </c>
      <c r="C17" s="197">
        <v>0</v>
      </c>
      <c r="D17" s="195"/>
      <c r="E17" s="198">
        <v>0</v>
      </c>
      <c r="G17" s="17"/>
      <c r="H17" s="19"/>
      <c r="I17" s="17"/>
    </row>
    <row r="18" spans="1:10" s="6" customFormat="1" ht="15">
      <c r="A18" s="21"/>
      <c r="B18" s="74" t="s">
        <v>10</v>
      </c>
      <c r="C18" s="199">
        <f>SUM(C14:C17)</f>
        <v>-84164.5199999998</v>
      </c>
      <c r="D18" s="192"/>
      <c r="E18" s="200">
        <f>SUM(E14:E17)</f>
        <v>-266232.51</v>
      </c>
      <c r="G18" s="17"/>
      <c r="H18" s="19"/>
      <c r="I18" s="17"/>
    </row>
    <row r="19" spans="1:10" s="6" customFormat="1">
      <c r="A19" s="1"/>
      <c r="B19" s="74"/>
      <c r="C19" s="195"/>
      <c r="D19" s="195"/>
      <c r="E19" s="196"/>
      <c r="G19" s="17"/>
      <c r="H19" s="18"/>
      <c r="I19" s="17"/>
    </row>
    <row r="20" spans="1:10" s="6" customFormat="1" ht="15">
      <c r="A20" s="21"/>
      <c r="B20" s="74" t="s">
        <v>11</v>
      </c>
      <c r="C20" s="195"/>
      <c r="D20" s="195"/>
      <c r="E20" s="196"/>
      <c r="G20" s="17"/>
      <c r="H20" s="18"/>
      <c r="I20" s="17"/>
    </row>
    <row r="21" spans="1:10" s="6" customFormat="1" ht="15">
      <c r="A21" s="1"/>
      <c r="B21" s="79" t="s">
        <v>12</v>
      </c>
      <c r="C21" s="195"/>
      <c r="D21" s="195"/>
      <c r="E21" s="196"/>
      <c r="G21" s="17"/>
      <c r="H21" s="18"/>
      <c r="I21" s="17"/>
    </row>
    <row r="22" spans="1:10" s="6" customFormat="1" ht="15">
      <c r="A22" s="21"/>
      <c r="B22" s="74" t="s">
        <v>13</v>
      </c>
      <c r="C22" s="195">
        <v>14760.319999999367</v>
      </c>
      <c r="D22" s="195"/>
      <c r="E22" s="196">
        <v>98510.794490539847</v>
      </c>
      <c r="G22" s="17"/>
      <c r="H22" s="18"/>
      <c r="I22" s="17"/>
    </row>
    <row r="23" spans="1:10" s="6" customFormat="1">
      <c r="A23" s="1"/>
      <c r="B23" s="74" t="s">
        <v>14</v>
      </c>
      <c r="C23" s="201">
        <v>0</v>
      </c>
      <c r="D23" s="195"/>
      <c r="E23" s="202">
        <v>0</v>
      </c>
      <c r="H23" s="18"/>
    </row>
    <row r="24" spans="1:10" s="6" customFormat="1" ht="15">
      <c r="A24" s="21"/>
      <c r="B24" s="74" t="s">
        <v>15</v>
      </c>
      <c r="C24" s="195">
        <f>SUM(C21:C23)</f>
        <v>14760.319999999367</v>
      </c>
      <c r="D24" s="195"/>
      <c r="E24" s="196">
        <f>SUM(E22:E23)</f>
        <v>98510.794490539847</v>
      </c>
      <c r="H24" s="18"/>
    </row>
    <row r="25" spans="1:10" s="6" customFormat="1" ht="15.75" thickBot="1">
      <c r="A25" s="1"/>
      <c r="B25" s="86" t="s">
        <v>16</v>
      </c>
      <c r="C25" s="203">
        <f>+C10+C18+C24</f>
        <v>13536.219999999637</v>
      </c>
      <c r="D25" s="203"/>
      <c r="E25" s="204">
        <f>+E10+E18+E24</f>
        <v>82940.420000000071</v>
      </c>
      <c r="G25" s="179"/>
      <c r="H25" s="19"/>
      <c r="I25" s="17"/>
      <c r="J25" s="17"/>
    </row>
    <row r="26" spans="1:10" s="6" customFormat="1" ht="15.75" thickTop="1">
      <c r="A26" s="21"/>
      <c r="B26" s="81"/>
      <c r="C26" s="82"/>
      <c r="D26" s="83"/>
      <c r="E26" s="84"/>
      <c r="H26" s="18"/>
      <c r="I26" s="17"/>
    </row>
    <row r="27" spans="1:10" s="6" customFormat="1">
      <c r="A27" s="1"/>
      <c r="B27" s="1"/>
      <c r="C27" s="13"/>
      <c r="D27" s="9"/>
      <c r="E27" s="9"/>
      <c r="H27" s="18"/>
    </row>
    <row r="28" spans="1:10" s="6" customFormat="1">
      <c r="A28" s="1"/>
      <c r="B28" s="1" t="s">
        <v>244</v>
      </c>
      <c r="C28" s="9"/>
      <c r="D28" s="9"/>
      <c r="E28" s="9"/>
      <c r="H28" s="18"/>
    </row>
    <row r="29" spans="1:10">
      <c r="C29" s="20"/>
      <c r="D29" s="20"/>
      <c r="E29" s="20"/>
    </row>
    <row r="30" spans="1:10" ht="15">
      <c r="B30" s="21"/>
      <c r="C30" s="16"/>
      <c r="D30" s="16"/>
      <c r="E30" s="16"/>
      <c r="F30" s="16"/>
      <c r="G30" s="16"/>
      <c r="I30" s="16"/>
    </row>
    <row r="31" spans="1:10" ht="15">
      <c r="B31" s="5"/>
      <c r="C31" s="80"/>
      <c r="D31" s="20"/>
      <c r="E31" s="20"/>
    </row>
    <row r="32" spans="1:10" ht="15">
      <c r="B32" s="21"/>
      <c r="C32" s="20"/>
      <c r="D32" s="20"/>
      <c r="E32" s="20"/>
    </row>
    <row r="33" spans="2:7">
      <c r="C33" s="20"/>
      <c r="D33" s="20"/>
      <c r="E33" s="20"/>
      <c r="F33" s="166"/>
    </row>
    <row r="34" spans="2:7" ht="15">
      <c r="B34" s="8"/>
      <c r="C34" s="326"/>
      <c r="D34" s="326"/>
      <c r="E34" s="326"/>
      <c r="F34" s="326"/>
      <c r="G34" s="326"/>
    </row>
    <row r="35" spans="2:7" ht="15">
      <c r="B35" s="8"/>
      <c r="C35" s="326"/>
      <c r="D35" s="326"/>
      <c r="E35" s="326"/>
      <c r="F35" s="326"/>
      <c r="G35" s="326"/>
    </row>
    <row r="36" spans="2:7">
      <c r="C36" s="20"/>
      <c r="D36" s="20"/>
      <c r="E36" s="20"/>
    </row>
  </sheetData>
  <mergeCells count="10">
    <mergeCell ref="C35:G35"/>
    <mergeCell ref="B3:E3"/>
    <mergeCell ref="E6:E7"/>
    <mergeCell ref="C6:C7"/>
    <mergeCell ref="E2:F2"/>
    <mergeCell ref="B4:E4"/>
    <mergeCell ref="G2:H2"/>
    <mergeCell ref="G3:H3"/>
    <mergeCell ref="C34:G34"/>
    <mergeCell ref="B5:E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topLeftCell="A5" workbookViewId="0">
      <selection activeCell="B32" sqref="B32"/>
    </sheetView>
  </sheetViews>
  <sheetFormatPr baseColWidth="10" defaultColWidth="9.140625" defaultRowHeight="15"/>
  <cols>
    <col min="1" max="1" width="5.7109375" customWidth="1"/>
    <col min="2" max="2" width="28.7109375" customWidth="1"/>
    <col min="3" max="3" width="18" customWidth="1"/>
    <col min="4" max="4" width="17.7109375" customWidth="1"/>
    <col min="5" max="5" width="22" customWidth="1"/>
    <col min="6" max="6" width="7.42578125" customWidth="1"/>
    <col min="7" max="7" width="10.28515625" customWidth="1"/>
    <col min="8" max="8" width="11.28515625" style="24" bestFit="1" customWidth="1"/>
    <col min="9" max="11" width="12.42578125" customWidth="1"/>
  </cols>
  <sheetData>
    <row r="1" spans="1:13" ht="20.25">
      <c r="A1" s="22"/>
      <c r="B1" s="23"/>
      <c r="C1" s="23"/>
      <c r="D1" s="23"/>
    </row>
    <row r="2" spans="1:13" ht="26.25">
      <c r="A2" s="25"/>
      <c r="B2" s="337" t="s">
        <v>0</v>
      </c>
      <c r="C2" s="337"/>
      <c r="D2" s="337"/>
      <c r="E2" s="337"/>
      <c r="F2" s="87"/>
      <c r="G2" s="26"/>
      <c r="H2" s="27"/>
      <c r="I2" s="26"/>
      <c r="J2" s="26"/>
      <c r="K2" s="26"/>
    </row>
    <row r="3" spans="1:13" ht="18">
      <c r="A3" s="28"/>
      <c r="B3" s="333" t="s">
        <v>17</v>
      </c>
      <c r="C3" s="333"/>
      <c r="D3" s="333"/>
      <c r="E3" s="333"/>
      <c r="F3" s="103"/>
      <c r="G3" s="103"/>
      <c r="H3" s="103"/>
      <c r="I3" s="29"/>
      <c r="J3" s="29"/>
      <c r="K3" s="29"/>
    </row>
    <row r="4" spans="1:13">
      <c r="A4" s="29"/>
      <c r="B4" s="326" t="str">
        <f>+"Correspondiente al periodo cerrado al "&amp;TEXT(INDICE!O3,"DD \d\e MMMM \d\e AAAA")</f>
        <v>Correspondiente al periodo cerrado al 31 de diciembre de 2020</v>
      </c>
      <c r="C4" s="326"/>
      <c r="D4" s="326"/>
      <c r="E4" s="326"/>
      <c r="F4" s="104"/>
      <c r="G4" s="104"/>
      <c r="H4" s="104"/>
      <c r="I4" s="29"/>
      <c r="J4" s="29"/>
      <c r="K4" s="29"/>
    </row>
    <row r="5" spans="1:13">
      <c r="A5" s="29"/>
      <c r="B5" s="336"/>
      <c r="C5" s="336"/>
      <c r="D5" s="336"/>
      <c r="E5" s="336"/>
      <c r="F5" s="336"/>
      <c r="G5" s="336"/>
      <c r="H5" s="336"/>
      <c r="I5" s="29"/>
      <c r="J5" s="29"/>
      <c r="K5" s="29"/>
    </row>
    <row r="6" spans="1:13" ht="60">
      <c r="A6" s="29"/>
      <c r="B6" s="91" t="s">
        <v>18</v>
      </c>
      <c r="C6" s="92" t="s">
        <v>19</v>
      </c>
      <c r="D6" s="91" t="s">
        <v>20</v>
      </c>
      <c r="E6" s="96" t="str">
        <f>+"TOTAL ACTIVO NETO AL "&amp;UPPER(TEXT(INDICE!P3,"DD \D\E MMMM \D\E AAA"))</f>
        <v>TOTAL ACTIVO NETO AL 31 DE DICIEMBRE DE 2019</v>
      </c>
      <c r="F6" s="88"/>
      <c r="G6" s="88"/>
      <c r="H6" s="89"/>
      <c r="I6" s="29"/>
      <c r="J6" s="29"/>
      <c r="K6" s="29"/>
    </row>
    <row r="7" spans="1:13" ht="15.75">
      <c r="A7" s="29"/>
      <c r="B7" s="97" t="s">
        <v>21</v>
      </c>
      <c r="C7" s="207">
        <v>5000000</v>
      </c>
      <c r="D7" s="158">
        <v>309187.07</v>
      </c>
      <c r="E7" s="208">
        <f t="shared" ref="E7:E13" si="0">+C7+D7</f>
        <v>5309187.07</v>
      </c>
      <c r="F7" s="88"/>
      <c r="G7" s="88"/>
      <c r="H7" s="89"/>
      <c r="I7" s="29"/>
      <c r="J7" s="29"/>
      <c r="K7" s="30"/>
    </row>
    <row r="8" spans="1:13">
      <c r="B8" s="98"/>
      <c r="C8" s="209"/>
      <c r="D8" s="209"/>
      <c r="E8" s="206"/>
      <c r="F8" s="69"/>
      <c r="G8" s="69"/>
      <c r="H8" s="90"/>
    </row>
    <row r="9" spans="1:13">
      <c r="A9" s="31"/>
      <c r="B9" s="98" t="s">
        <v>22</v>
      </c>
      <c r="C9" s="156"/>
      <c r="D9" s="156"/>
      <c r="E9" s="206"/>
      <c r="F9" s="72"/>
      <c r="G9" s="72"/>
      <c r="H9" s="10"/>
      <c r="I9" s="32"/>
      <c r="J9" s="32"/>
      <c r="K9" s="32"/>
    </row>
    <row r="10" spans="1:13">
      <c r="A10" s="31"/>
      <c r="B10" s="99" t="s">
        <v>14</v>
      </c>
      <c r="C10" s="205">
        <v>0</v>
      </c>
      <c r="D10" s="156"/>
      <c r="E10" s="206">
        <f t="shared" si="0"/>
        <v>0</v>
      </c>
      <c r="F10" s="72"/>
      <c r="G10" s="72"/>
      <c r="H10" s="10"/>
      <c r="I10" s="32"/>
      <c r="J10" s="32"/>
      <c r="K10" s="32"/>
    </row>
    <row r="11" spans="1:13">
      <c r="A11" s="33"/>
      <c r="B11" s="100" t="s">
        <v>23</v>
      </c>
      <c r="C11" s="206">
        <v>0</v>
      </c>
      <c r="D11" s="157"/>
      <c r="E11" s="206">
        <f t="shared" si="0"/>
        <v>0</v>
      </c>
      <c r="F11" s="93"/>
      <c r="G11" s="8"/>
      <c r="H11" s="94"/>
      <c r="I11" s="34"/>
      <c r="J11" s="35"/>
      <c r="K11" s="35"/>
    </row>
    <row r="12" spans="1:13">
      <c r="A12" s="33"/>
      <c r="B12" s="100" t="s">
        <v>266</v>
      </c>
      <c r="C12" s="210"/>
      <c r="D12" s="211">
        <v>-309187.06</v>
      </c>
      <c r="E12" s="206">
        <f>+C12+D12</f>
        <v>-309187.06</v>
      </c>
      <c r="F12" s="93"/>
      <c r="G12" s="8"/>
      <c r="H12" s="94"/>
      <c r="I12" s="34"/>
      <c r="J12" s="35"/>
      <c r="K12" s="35"/>
    </row>
    <row r="13" spans="1:13">
      <c r="A13" s="31"/>
      <c r="B13" s="95" t="s">
        <v>25</v>
      </c>
      <c r="C13" s="212"/>
      <c r="D13" s="211">
        <f>+'3'!C19</f>
        <v>323947.38</v>
      </c>
      <c r="E13" s="206">
        <f t="shared" si="0"/>
        <v>323947.38</v>
      </c>
      <c r="F13" s="1"/>
      <c r="G13" s="1"/>
      <c r="H13" s="12"/>
      <c r="I13" s="31"/>
      <c r="J13" s="31"/>
      <c r="K13" s="31"/>
    </row>
    <row r="14" spans="1:13" ht="60">
      <c r="A14" s="31"/>
      <c r="B14" s="143" t="s">
        <v>26</v>
      </c>
      <c r="C14" s="213">
        <f>+C7+C10-C11</f>
        <v>5000000</v>
      </c>
      <c r="D14" s="214">
        <f>+D7+D12+D13</f>
        <v>323947.39</v>
      </c>
      <c r="E14" s="138" t="str">
        <f>+"TOTAL ACTIVO NETO AL "&amp;UPPER(TEXT(INDICE!O3,"DD \D\E MMMM \D\E AAA"))</f>
        <v>TOTAL ACTIVO NETO AL 31 DE DICIEMBRE DE 2020</v>
      </c>
      <c r="F14" s="20"/>
      <c r="G14" s="20"/>
      <c r="H14" s="12"/>
      <c r="I14" s="37"/>
      <c r="J14" s="37"/>
      <c r="K14" s="37"/>
    </row>
    <row r="15" spans="1:13" ht="22.5" customHeight="1" thickBot="1">
      <c r="A15" s="31"/>
      <c r="B15" s="101"/>
      <c r="C15" s="102"/>
      <c r="D15" s="102"/>
      <c r="E15" s="215">
        <f>+C14+D14</f>
        <v>5323947.3899999997</v>
      </c>
      <c r="F15" s="20"/>
      <c r="G15" s="20"/>
      <c r="H15" s="12"/>
      <c r="I15" s="37"/>
      <c r="J15" s="37"/>
      <c r="K15" s="37"/>
      <c r="M15" s="38"/>
    </row>
    <row r="16" spans="1:13" ht="15.75" thickTop="1">
      <c r="A16" s="39"/>
      <c r="B16" s="37"/>
      <c r="C16" s="37"/>
      <c r="D16" s="37"/>
      <c r="E16" s="36"/>
      <c r="F16" s="37"/>
      <c r="G16" s="37"/>
      <c r="H16" s="36"/>
      <c r="I16" s="37"/>
      <c r="J16" s="37"/>
      <c r="K16" s="37"/>
      <c r="M16" s="38"/>
    </row>
    <row r="17" spans="1:11">
      <c r="A17" s="31"/>
      <c r="B17" s="1" t="s">
        <v>244</v>
      </c>
      <c r="C17" s="37"/>
      <c r="D17" s="37"/>
      <c r="E17" s="37"/>
      <c r="F17" s="37"/>
      <c r="G17" s="37"/>
      <c r="H17" s="36"/>
      <c r="I17" s="37"/>
      <c r="J17" s="37"/>
      <c r="K17" s="37"/>
    </row>
    <row r="18" spans="1:11">
      <c r="A18" s="31"/>
      <c r="B18" s="21"/>
      <c r="C18" s="20"/>
      <c r="D18" s="37"/>
      <c r="E18" s="36"/>
      <c r="F18" s="37"/>
      <c r="G18" s="37"/>
      <c r="H18" s="36"/>
      <c r="I18" s="37"/>
      <c r="J18" s="37"/>
      <c r="K18" s="37"/>
    </row>
    <row r="19" spans="1:11" ht="17.25" customHeight="1">
      <c r="A19" s="31"/>
      <c r="B19" s="21"/>
      <c r="C19" s="21"/>
      <c r="D19" s="37"/>
      <c r="E19" s="36"/>
      <c r="F19" s="37"/>
      <c r="G19" s="37"/>
      <c r="H19" s="36"/>
      <c r="I19" s="36"/>
      <c r="J19" s="37"/>
      <c r="K19" s="37"/>
    </row>
    <row r="20" spans="1:11">
      <c r="A20" s="31"/>
      <c r="B20" s="5"/>
      <c r="C20" s="20"/>
      <c r="D20" s="37"/>
      <c r="E20" s="36"/>
      <c r="F20" s="37"/>
      <c r="G20" s="37"/>
      <c r="H20" s="36"/>
      <c r="I20" s="37"/>
      <c r="J20" s="37"/>
      <c r="K20" s="37"/>
    </row>
    <row r="21" spans="1:11">
      <c r="A21" s="31"/>
      <c r="B21" s="21"/>
      <c r="C21" s="37"/>
      <c r="D21" s="37"/>
      <c r="E21" s="37"/>
      <c r="F21" s="37"/>
      <c r="G21" s="37"/>
      <c r="H21" s="36"/>
      <c r="I21" s="37"/>
      <c r="J21" s="37"/>
      <c r="K21" s="37"/>
    </row>
    <row r="22" spans="1:11">
      <c r="A22" s="31"/>
      <c r="B22" s="37"/>
      <c r="C22" s="37"/>
      <c r="D22" s="37"/>
      <c r="E22" s="37"/>
      <c r="F22" s="37"/>
      <c r="G22" s="37"/>
      <c r="H22" s="36"/>
      <c r="I22" s="37"/>
      <c r="J22" s="37"/>
      <c r="K22" s="37"/>
    </row>
    <row r="23" spans="1:11">
      <c r="A23" s="31"/>
      <c r="B23" s="37"/>
      <c r="C23" s="37"/>
      <c r="D23" s="37"/>
      <c r="E23" s="37"/>
      <c r="F23" s="37"/>
      <c r="G23" s="37"/>
      <c r="H23" s="36"/>
      <c r="I23" s="37"/>
      <c r="J23" s="37"/>
      <c r="K23" s="37"/>
    </row>
    <row r="24" spans="1:11">
      <c r="A24" s="31"/>
      <c r="B24" s="37"/>
      <c r="C24" s="37"/>
      <c r="D24" s="37"/>
      <c r="E24" s="37"/>
      <c r="F24" s="37"/>
      <c r="G24" s="37"/>
      <c r="H24" s="36"/>
      <c r="I24" s="37"/>
      <c r="J24" s="37"/>
      <c r="K24" s="37"/>
    </row>
    <row r="25" spans="1:11">
      <c r="A25" s="40"/>
      <c r="B25" s="37"/>
      <c r="C25" s="37"/>
      <c r="D25" s="37"/>
      <c r="E25" s="37"/>
      <c r="F25" s="37"/>
      <c r="G25" s="37"/>
      <c r="H25" s="36"/>
      <c r="I25" s="37"/>
      <c r="J25" s="37"/>
      <c r="K25" s="37"/>
    </row>
    <row r="26" spans="1:11">
      <c r="A26" s="40"/>
      <c r="B26" s="37"/>
      <c r="C26" s="37"/>
      <c r="D26" s="37"/>
      <c r="E26" s="37"/>
      <c r="F26" s="37"/>
      <c r="G26" s="37"/>
      <c r="H26" s="36"/>
      <c r="I26" s="37"/>
      <c r="J26" s="37"/>
      <c r="K26" s="37"/>
    </row>
    <row r="28" spans="1:11">
      <c r="J28" s="38"/>
    </row>
    <row r="29" spans="1:11">
      <c r="G29" s="38"/>
    </row>
    <row r="30" spans="1:11">
      <c r="J30" s="38"/>
    </row>
    <row r="31" spans="1:11">
      <c r="J31" s="38"/>
    </row>
    <row r="32" spans="1:11">
      <c r="J32" s="38"/>
    </row>
    <row r="35" spans="2:8">
      <c r="B35" s="8"/>
      <c r="C35" s="5"/>
      <c r="D35" s="5"/>
      <c r="E35" s="326"/>
      <c r="F35" s="326"/>
      <c r="G35" s="326"/>
      <c r="H35" s="326"/>
    </row>
    <row r="36" spans="2:8">
      <c r="B36" s="8"/>
      <c r="C36" s="5"/>
      <c r="D36" s="5"/>
      <c r="E36" s="326"/>
      <c r="F36" s="326"/>
      <c r="G36" s="326"/>
      <c r="H36" s="326"/>
    </row>
  </sheetData>
  <mergeCells count="6">
    <mergeCell ref="B5:H5"/>
    <mergeCell ref="E35:H35"/>
    <mergeCell ref="E36:H36"/>
    <mergeCell ref="B2:E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2"/>
  <sheetViews>
    <sheetView showGridLines="0" workbookViewId="0">
      <selection activeCell="A20" sqref="A20:XFD20"/>
    </sheetView>
  </sheetViews>
  <sheetFormatPr baseColWidth="10" defaultColWidth="9.140625" defaultRowHeight="15"/>
  <cols>
    <col min="1" max="1" width="11.42578125" customWidth="1"/>
    <col min="2" max="2" width="68.5703125" customWidth="1"/>
    <col min="3" max="4" width="17.85546875" customWidth="1"/>
    <col min="6" max="7" width="11.85546875" style="24" customWidth="1"/>
    <col min="8" max="9" width="10.140625" style="24" bestFit="1" customWidth="1"/>
    <col min="10" max="10" width="9.140625" style="24"/>
  </cols>
  <sheetData>
    <row r="1" spans="2:5">
      <c r="B1" s="2"/>
      <c r="C1" s="41"/>
      <c r="D1" s="2"/>
      <c r="E1" s="2"/>
    </row>
    <row r="2" spans="2:5" ht="26.25">
      <c r="B2" s="327" t="s">
        <v>0</v>
      </c>
      <c r="C2" s="327"/>
      <c r="D2" s="327"/>
      <c r="E2" s="3"/>
    </row>
    <row r="3" spans="2:5" ht="20.25">
      <c r="B3" s="338" t="str">
        <f>+"ESTADOS DE INGRESOS Y EGRESOS AL "&amp;UPPER(TEXT(INDICE!O3,"DD \D\E MMMM \D\E AAAA"))</f>
        <v>ESTADOS DE INGRESOS Y EGRESOS AL 31 DE DICIEMBRE DE 2020</v>
      </c>
      <c r="C3" s="338"/>
      <c r="D3" s="338"/>
    </row>
    <row r="4" spans="2:5" ht="20.25">
      <c r="B4" s="105"/>
      <c r="C4" s="105"/>
      <c r="D4" s="105"/>
    </row>
    <row r="5" spans="2:5">
      <c r="B5" s="109"/>
      <c r="C5" s="330">
        <f>+INDICE!O3</f>
        <v>44196</v>
      </c>
      <c r="D5" s="328">
        <f>+INDICE!P3</f>
        <v>43830</v>
      </c>
    </row>
    <row r="6" spans="2:5" ht="9" customHeight="1">
      <c r="B6" s="110"/>
      <c r="C6" s="331"/>
      <c r="D6" s="329"/>
    </row>
    <row r="7" spans="2:5">
      <c r="B7" s="79" t="s">
        <v>27</v>
      </c>
      <c r="C7" s="216"/>
      <c r="D7" s="217"/>
    </row>
    <row r="8" spans="2:5">
      <c r="B8" s="111"/>
      <c r="C8" s="216"/>
      <c r="D8" s="217"/>
    </row>
    <row r="9" spans="2:5">
      <c r="B9" s="79" t="s">
        <v>28</v>
      </c>
      <c r="C9" s="216"/>
      <c r="D9" s="217"/>
    </row>
    <row r="10" spans="2:5">
      <c r="B10" s="74" t="s">
        <v>29</v>
      </c>
      <c r="C10" s="216">
        <v>321343.76</v>
      </c>
      <c r="D10" s="217">
        <v>299844.59000000003</v>
      </c>
    </row>
    <row r="11" spans="2:5">
      <c r="B11" s="112" t="s">
        <v>30</v>
      </c>
      <c r="C11" s="218">
        <v>44056.27</v>
      </c>
      <c r="D11" s="219">
        <v>39037.19</v>
      </c>
    </row>
    <row r="12" spans="2:5">
      <c r="B12" s="79" t="s">
        <v>31</v>
      </c>
      <c r="C12" s="220">
        <f>SUM(C10:C11)</f>
        <v>365400.03</v>
      </c>
      <c r="D12" s="221">
        <f>SUM(D10:D11)</f>
        <v>338881.78</v>
      </c>
    </row>
    <row r="13" spans="2:5" ht="21.75" customHeight="1">
      <c r="B13" s="79" t="s">
        <v>32</v>
      </c>
      <c r="C13" s="216"/>
      <c r="D13" s="217"/>
    </row>
    <row r="14" spans="2:5">
      <c r="B14" s="112" t="s">
        <v>33</v>
      </c>
      <c r="C14" s="216">
        <v>41037.699999999997</v>
      </c>
      <c r="D14" s="217">
        <v>28895.24</v>
      </c>
      <c r="E14" s="38"/>
    </row>
    <row r="15" spans="2:5" hidden="1">
      <c r="B15" s="113" t="s">
        <v>34</v>
      </c>
      <c r="C15" s="216"/>
      <c r="D15" s="217"/>
    </row>
    <row r="16" spans="2:5">
      <c r="B16" s="112" t="s">
        <v>35</v>
      </c>
      <c r="C16" s="216">
        <v>398.53</v>
      </c>
      <c r="D16" s="217">
        <v>356.17</v>
      </c>
    </row>
    <row r="17" spans="2:7">
      <c r="B17" s="74" t="s">
        <v>36</v>
      </c>
      <c r="C17" s="222">
        <v>16.420000000000002</v>
      </c>
      <c r="D17" s="223">
        <v>443.3</v>
      </c>
    </row>
    <row r="18" spans="2:7">
      <c r="B18" s="114" t="s">
        <v>37</v>
      </c>
      <c r="C18" s="224">
        <f>SUM(C14:C17)</f>
        <v>41452.649999999994</v>
      </c>
      <c r="D18" s="225">
        <f>SUM(D14:D17)</f>
        <v>29694.71</v>
      </c>
    </row>
    <row r="19" spans="2:7" ht="15.75" thickBot="1">
      <c r="B19" s="114" t="s">
        <v>38</v>
      </c>
      <c r="C19" s="226">
        <f>+C12-C18</f>
        <v>323947.38</v>
      </c>
      <c r="D19" s="227">
        <f>+D12-D18</f>
        <v>309187.07</v>
      </c>
      <c r="G19" s="27"/>
    </row>
    <row r="20" spans="2:7" ht="15.75" thickTop="1">
      <c r="B20" s="115"/>
      <c r="C20" s="116"/>
      <c r="D20" s="117"/>
    </row>
    <row r="21" spans="2:7">
      <c r="B21" s="107"/>
      <c r="C21" s="108"/>
      <c r="D21" s="108"/>
    </row>
    <row r="22" spans="2:7">
      <c r="B22" s="1" t="s">
        <v>244</v>
      </c>
      <c r="C22" s="38"/>
      <c r="D22" s="38"/>
    </row>
    <row r="23" spans="2:7">
      <c r="B23" s="21"/>
      <c r="C23" s="38"/>
      <c r="D23" s="38"/>
    </row>
    <row r="24" spans="2:7">
      <c r="B24" s="26"/>
      <c r="C24" s="38"/>
      <c r="D24" s="38"/>
    </row>
    <row r="25" spans="2:7">
      <c r="B25" s="21"/>
      <c r="C25" s="38"/>
      <c r="D25" s="38"/>
    </row>
    <row r="26" spans="2:7">
      <c r="B26" s="26"/>
      <c r="C26" s="45"/>
      <c r="D26" s="45"/>
    </row>
    <row r="27" spans="2:7">
      <c r="B27" s="26"/>
      <c r="C27" s="38"/>
      <c r="D27" s="38"/>
    </row>
    <row r="28" spans="2:7">
      <c r="B28" s="4"/>
      <c r="C28" s="38"/>
      <c r="D28" s="38"/>
    </row>
    <row r="29" spans="2:7">
      <c r="B29" s="26"/>
      <c r="C29" s="38"/>
      <c r="D29" s="38"/>
    </row>
    <row r="30" spans="2:7">
      <c r="B30" s="4"/>
      <c r="C30" s="38"/>
      <c r="D30" s="38"/>
    </row>
    <row r="31" spans="2:7">
      <c r="B31" s="26"/>
      <c r="C31" s="45"/>
      <c r="D31" s="45"/>
    </row>
    <row r="32" spans="2:7">
      <c r="B32" s="4"/>
      <c r="C32" s="38"/>
      <c r="D32" s="38"/>
    </row>
    <row r="33" spans="2:4">
      <c r="B33" s="26"/>
      <c r="C33" s="38"/>
      <c r="D33" s="38"/>
    </row>
    <row r="34" spans="2:4">
      <c r="B34" s="26"/>
      <c r="C34" s="38"/>
      <c r="D34" s="38"/>
    </row>
    <row r="35" spans="2:4">
      <c r="B35" s="26"/>
      <c r="C35" s="38"/>
      <c r="D35" s="38"/>
    </row>
    <row r="36" spans="2:4">
      <c r="B36" s="26"/>
      <c r="C36" s="45"/>
      <c r="D36" s="45"/>
    </row>
    <row r="38" spans="2:4">
      <c r="C38" s="38"/>
      <c r="D38" s="38"/>
    </row>
    <row r="40" spans="2:4">
      <c r="C40" s="38"/>
    </row>
    <row r="41" spans="2:4">
      <c r="C41" s="38"/>
    </row>
    <row r="42" spans="2:4">
      <c r="C42" s="38"/>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topLeftCell="A5" zoomScale="85" zoomScaleNormal="85" workbookViewId="0">
      <selection activeCell="F37" sqref="F37"/>
    </sheetView>
  </sheetViews>
  <sheetFormatPr baseColWidth="10" defaultColWidth="9.140625" defaultRowHeight="15"/>
  <cols>
    <col min="1" max="1" width="8.85546875" customWidth="1"/>
    <col min="2" max="2" width="50.5703125" customWidth="1"/>
    <col min="3" max="3" width="21.7109375" style="47" customWidth="1"/>
    <col min="4" max="4" width="22.7109375" style="11" customWidth="1"/>
    <col min="5" max="5" width="8.85546875" customWidth="1"/>
    <col min="6" max="6" width="15.85546875" style="24" customWidth="1"/>
    <col min="7" max="7" width="13.7109375" style="24" bestFit="1" customWidth="1"/>
    <col min="8" max="8" width="11.7109375" style="24" bestFit="1" customWidth="1"/>
  </cols>
  <sheetData>
    <row r="1" spans="1:8" s="4" customFormat="1" ht="14.25">
      <c r="A1" s="1"/>
      <c r="B1" s="2"/>
      <c r="C1" s="41"/>
      <c r="D1" s="46"/>
      <c r="E1" s="2"/>
      <c r="F1" s="44"/>
      <c r="G1" s="44"/>
      <c r="H1" s="44"/>
    </row>
    <row r="2" spans="1:8" s="4" customFormat="1" ht="26.25">
      <c r="A2" s="1"/>
      <c r="B2" s="337" t="s">
        <v>0</v>
      </c>
      <c r="C2" s="337"/>
      <c r="D2" s="337"/>
      <c r="E2" s="3"/>
      <c r="F2" s="44"/>
      <c r="G2" s="44"/>
      <c r="H2" s="44"/>
    </row>
    <row r="3" spans="1:8" ht="21.75" customHeight="1">
      <c r="B3" s="338" t="str">
        <f>+"ESTADO DEL ACTIVO NETO AL "&amp;UPPER(TEXT(INDICE!O3,"DD \D\E MMMM \D\E AAA"))</f>
        <v>ESTADO DEL ACTIVO NETO AL 31 DE DICIEMBRE DE 2020</v>
      </c>
      <c r="C3" s="338"/>
      <c r="D3" s="338"/>
    </row>
    <row r="4" spans="1:8">
      <c r="B4" s="339" t="s">
        <v>39</v>
      </c>
      <c r="C4" s="339"/>
      <c r="D4" s="339"/>
    </row>
    <row r="5" spans="1:8" ht="21.75" customHeight="1">
      <c r="B5" s="121"/>
      <c r="C5" s="121"/>
      <c r="D5" s="121"/>
    </row>
    <row r="6" spans="1:8">
      <c r="B6" s="86" t="s">
        <v>40</v>
      </c>
      <c r="C6" s="174">
        <f>+INDICE!O3</f>
        <v>44196</v>
      </c>
      <c r="D6" s="173">
        <f>+INDICE!P3</f>
        <v>43830</v>
      </c>
    </row>
    <row r="7" spans="1:8" ht="17.25" customHeight="1">
      <c r="B7" s="79" t="s">
        <v>41</v>
      </c>
      <c r="C7" s="123"/>
      <c r="D7" s="124"/>
    </row>
    <row r="8" spans="1:8" ht="15" customHeight="1">
      <c r="B8" s="79" t="s">
        <v>42</v>
      </c>
      <c r="C8" s="123"/>
      <c r="D8" s="124"/>
    </row>
    <row r="9" spans="1:8" ht="14.25" customHeight="1">
      <c r="B9" s="111" t="s">
        <v>262</v>
      </c>
      <c r="C9" s="228">
        <v>13536.22</v>
      </c>
      <c r="D9" s="229">
        <v>82940.42</v>
      </c>
    </row>
    <row r="10" spans="1:8" ht="14.25" customHeight="1">
      <c r="B10" s="74"/>
      <c r="C10" s="228"/>
      <c r="D10" s="229"/>
    </row>
    <row r="11" spans="1:8">
      <c r="B11" s="111"/>
      <c r="C11" s="230">
        <f>SUM(C9:C10)</f>
        <v>13536.22</v>
      </c>
      <c r="D11" s="231">
        <f>SUM(D9:D10)</f>
        <v>82940.42</v>
      </c>
    </row>
    <row r="12" spans="1:8">
      <c r="B12" s="79" t="s">
        <v>44</v>
      </c>
      <c r="C12" s="228"/>
      <c r="D12" s="229"/>
    </row>
    <row r="13" spans="1:8">
      <c r="B13" s="74" t="s">
        <v>263</v>
      </c>
      <c r="C13" s="216">
        <v>378497.77</v>
      </c>
      <c r="D13" s="217">
        <v>317352.24</v>
      </c>
    </row>
    <row r="14" spans="1:8">
      <c r="B14" s="74" t="s">
        <v>46</v>
      </c>
      <c r="C14" s="228">
        <v>0</v>
      </c>
      <c r="D14" s="229">
        <v>0</v>
      </c>
    </row>
    <row r="15" spans="1:8">
      <c r="B15" s="79"/>
      <c r="C15" s="230">
        <f>SUM(C13:C14)</f>
        <v>378497.77</v>
      </c>
      <c r="D15" s="231">
        <f>SUM(D13:D14)</f>
        <v>317352.24</v>
      </c>
    </row>
    <row r="16" spans="1:8">
      <c r="B16" s="79"/>
      <c r="C16" s="230">
        <f>+C11+C15</f>
        <v>392033.99</v>
      </c>
      <c r="D16" s="231">
        <f>+D11+D15</f>
        <v>400292.66</v>
      </c>
    </row>
    <row r="17" spans="2:4">
      <c r="B17" s="79" t="s">
        <v>47</v>
      </c>
      <c r="C17" s="232"/>
      <c r="D17" s="233"/>
    </row>
    <row r="18" spans="2:4">
      <c r="B18" s="79" t="s">
        <v>44</v>
      </c>
      <c r="C18" s="232"/>
      <c r="D18" s="233"/>
    </row>
    <row r="19" spans="2:4">
      <c r="B19" s="74" t="s">
        <v>263</v>
      </c>
      <c r="C19" s="234">
        <v>4935877.5199999996</v>
      </c>
      <c r="D19" s="235">
        <v>4911367.54</v>
      </c>
    </row>
    <row r="20" spans="2:4">
      <c r="B20" s="74" t="s">
        <v>46</v>
      </c>
      <c r="C20" s="236">
        <v>0</v>
      </c>
      <c r="D20" s="237">
        <v>0</v>
      </c>
    </row>
    <row r="21" spans="2:4">
      <c r="B21" s="79"/>
      <c r="C21" s="232">
        <f>SUM(C19:C20)</f>
        <v>4935877.5199999996</v>
      </c>
      <c r="D21" s="233">
        <f>SUM(D19:D20)</f>
        <v>4911367.54</v>
      </c>
    </row>
    <row r="22" spans="2:4" ht="15.75" thickBot="1">
      <c r="B22" s="79" t="s">
        <v>48</v>
      </c>
      <c r="C22" s="238">
        <f>+C16+C21</f>
        <v>5327911.51</v>
      </c>
      <c r="D22" s="239">
        <f>+D16+D21</f>
        <v>5311660.2</v>
      </c>
    </row>
    <row r="23" spans="2:4" ht="27.75" customHeight="1" thickTop="1">
      <c r="B23" s="125" t="s">
        <v>49</v>
      </c>
      <c r="C23" s="240"/>
      <c r="D23" s="241"/>
    </row>
    <row r="24" spans="2:4">
      <c r="B24" s="79" t="s">
        <v>50</v>
      </c>
      <c r="C24" s="228"/>
      <c r="D24" s="229"/>
    </row>
    <row r="25" spans="2:4">
      <c r="B25" s="79" t="s">
        <v>51</v>
      </c>
      <c r="C25" s="228"/>
      <c r="D25" s="229"/>
    </row>
    <row r="26" spans="2:4">
      <c r="B26" s="111" t="s">
        <v>52</v>
      </c>
      <c r="C26" s="228">
        <v>3964.12</v>
      </c>
      <c r="D26" s="229">
        <v>2473.13</v>
      </c>
    </row>
    <row r="27" spans="2:4">
      <c r="B27" s="74" t="s">
        <v>53</v>
      </c>
      <c r="C27" s="228">
        <v>0</v>
      </c>
      <c r="D27" s="229">
        <v>0</v>
      </c>
    </row>
    <row r="28" spans="2:4" ht="15.75" customHeight="1">
      <c r="B28" s="79" t="s">
        <v>54</v>
      </c>
      <c r="C28" s="230">
        <f>SUM(C26:C27)</f>
        <v>3964.12</v>
      </c>
      <c r="D28" s="231">
        <f>SUM(D26:D27)</f>
        <v>2473.13</v>
      </c>
    </row>
    <row r="29" spans="2:4">
      <c r="B29" s="79" t="s">
        <v>55</v>
      </c>
      <c r="C29" s="232">
        <v>5000000</v>
      </c>
      <c r="D29" s="233">
        <v>5000000</v>
      </c>
    </row>
    <row r="30" spans="2:4">
      <c r="B30" s="79" t="s">
        <v>56</v>
      </c>
      <c r="C30" s="232">
        <f>+C22-C28-C29</f>
        <v>323947.38999999966</v>
      </c>
      <c r="D30" s="241">
        <f>+D22-D28-D29</f>
        <v>309187.0700000003</v>
      </c>
    </row>
    <row r="31" spans="2:4">
      <c r="B31" s="79" t="s">
        <v>57</v>
      </c>
      <c r="C31" s="224">
        <f>SUM(C29:C30)</f>
        <v>5323947.3899999997</v>
      </c>
      <c r="D31" s="225">
        <f>SUM(D29:D30)</f>
        <v>5309187.07</v>
      </c>
    </row>
    <row r="32" spans="2:4" ht="15.75" thickBot="1">
      <c r="B32" s="79" t="s">
        <v>58</v>
      </c>
      <c r="C32" s="238">
        <f>+C28+C31</f>
        <v>5327911.51</v>
      </c>
      <c r="D32" s="239">
        <f>+D28+D31</f>
        <v>5311660.2</v>
      </c>
    </row>
    <row r="33" spans="2:4" ht="15.75" thickTop="1">
      <c r="B33" s="74" t="s">
        <v>59</v>
      </c>
      <c r="C33" s="228">
        <v>5000</v>
      </c>
      <c r="D33" s="229">
        <v>5000</v>
      </c>
    </row>
    <row r="34" spans="2:4">
      <c r="B34" s="74" t="s">
        <v>60</v>
      </c>
      <c r="C34" s="228">
        <f>+C31/C33</f>
        <v>1064.7894779999999</v>
      </c>
      <c r="D34" s="229">
        <f>+D31/D33</f>
        <v>1061.8374140000001</v>
      </c>
    </row>
    <row r="35" spans="2:4" ht="15.75" thickBot="1">
      <c r="B35" s="126" t="s">
        <v>61</v>
      </c>
      <c r="C35" s="242">
        <f>+C33*C34</f>
        <v>5323947.3899999997</v>
      </c>
      <c r="D35" s="243">
        <f>+D33*D34</f>
        <v>5309187.07</v>
      </c>
    </row>
    <row r="36" spans="2:4" ht="15.75" thickTop="1">
      <c r="B36" s="125"/>
      <c r="C36" s="244"/>
      <c r="D36" s="245"/>
    </row>
    <row r="37" spans="2:4">
      <c r="B37" s="21"/>
      <c r="C37" s="122"/>
      <c r="D37" s="70"/>
    </row>
    <row r="38" spans="2:4">
      <c r="B38" s="1" t="s">
        <v>244</v>
      </c>
      <c r="C38" s="70"/>
      <c r="D38" s="70"/>
    </row>
    <row r="39" spans="2:4">
      <c r="B39" s="69"/>
      <c r="C39" s="122"/>
      <c r="D39" s="70"/>
    </row>
    <row r="50" ht="21" customHeight="1"/>
  </sheetData>
  <mergeCells count="3">
    <mergeCell ref="B3:D3"/>
    <mergeCell ref="B4:D4"/>
    <mergeCell ref="B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1"/>
  <sheetViews>
    <sheetView showGridLines="0" zoomScale="85" zoomScaleNormal="85" workbookViewId="0">
      <selection activeCell="I15" sqref="I15"/>
    </sheetView>
  </sheetViews>
  <sheetFormatPr baseColWidth="10" defaultColWidth="9.140625" defaultRowHeight="15"/>
  <cols>
    <col min="1" max="1" width="11.42578125" customWidth="1"/>
    <col min="2" max="2" width="51.42578125" customWidth="1"/>
    <col min="3" max="4" width="22.85546875" style="47" bestFit="1" customWidth="1"/>
    <col min="5" max="5" width="17.28515625" bestFit="1" customWidth="1"/>
    <col min="6" max="6" width="17.28515625" style="24" bestFit="1" customWidth="1"/>
    <col min="7" max="7" width="16.42578125" style="24" bestFit="1" customWidth="1"/>
  </cols>
  <sheetData>
    <row r="1" spans="1:7" s="4" customFormat="1" ht="14.25">
      <c r="A1" s="1"/>
      <c r="B1" s="2"/>
      <c r="C1" s="41"/>
      <c r="D1" s="2"/>
      <c r="E1" s="2"/>
      <c r="F1" s="44"/>
      <c r="G1" s="44"/>
    </row>
    <row r="2" spans="1:7" s="4" customFormat="1" ht="26.25">
      <c r="A2" s="1"/>
      <c r="B2" s="341" t="s">
        <v>0</v>
      </c>
      <c r="C2" s="341"/>
      <c r="D2" s="341"/>
      <c r="E2" s="3"/>
      <c r="F2" s="44"/>
      <c r="G2" s="44"/>
    </row>
    <row r="3" spans="1:7" ht="21.75" customHeight="1">
      <c r="B3" s="338" t="str">
        <f>+"ESTADO DEL ACTIVO NETO AL "&amp;UPPER(TEXT(INDICE!O3,"DD \D\E MMMM \D\E AAAA"))</f>
        <v>ESTADO DEL ACTIVO NETO AL 31 DE DICIEMBRE DE 2020</v>
      </c>
      <c r="C3" s="338"/>
      <c r="D3" s="338"/>
    </row>
    <row r="4" spans="1:7" ht="14.25" customHeight="1">
      <c r="B4" s="340" t="s">
        <v>62</v>
      </c>
      <c r="C4" s="340"/>
      <c r="D4" s="340"/>
    </row>
    <row r="5" spans="1:7">
      <c r="B5" s="86" t="s">
        <v>40</v>
      </c>
      <c r="C5" s="174">
        <f>+INDICE!O3</f>
        <v>44196</v>
      </c>
      <c r="D5" s="173">
        <f>+INDICE!P3</f>
        <v>43830</v>
      </c>
    </row>
    <row r="6" spans="1:7" ht="17.25" customHeight="1">
      <c r="B6" s="79" t="s">
        <v>41</v>
      </c>
      <c r="C6" s="128"/>
      <c r="D6" s="129"/>
    </row>
    <row r="7" spans="1:7" ht="15" customHeight="1">
      <c r="B7" s="79" t="s">
        <v>42</v>
      </c>
      <c r="C7" s="246"/>
      <c r="D7" s="247"/>
    </row>
    <row r="8" spans="1:7" ht="14.25" customHeight="1">
      <c r="B8" s="111" t="s">
        <v>43</v>
      </c>
      <c r="C8" s="246">
        <f>+'4'!C9*INDICE!M5</f>
        <v>93291086.791199997</v>
      </c>
      <c r="D8" s="247">
        <v>534329555.97859997</v>
      </c>
      <c r="E8" s="162"/>
    </row>
    <row r="9" spans="1:7" ht="14.25" customHeight="1">
      <c r="B9" s="74"/>
      <c r="C9" s="246"/>
      <c r="D9" s="247">
        <v>0</v>
      </c>
    </row>
    <row r="10" spans="1:7">
      <c r="B10" s="111"/>
      <c r="C10" s="248">
        <f>SUM(C8:C9)</f>
        <v>93291086.791199997</v>
      </c>
      <c r="D10" s="249">
        <v>5138409363.9532003</v>
      </c>
      <c r="F10" s="48"/>
    </row>
    <row r="11" spans="1:7">
      <c r="B11" s="79" t="s">
        <v>44</v>
      </c>
      <c r="C11" s="246"/>
      <c r="D11" s="247"/>
    </row>
    <row r="12" spans="1:7">
      <c r="B12" s="74" t="s">
        <v>45</v>
      </c>
      <c r="C12" s="246">
        <f>+'4'!C13*INDICE!M5</f>
        <v>2608591490.9292002</v>
      </c>
      <c r="D12" s="247">
        <v>2044487856.3191998</v>
      </c>
      <c r="F12" s="48"/>
    </row>
    <row r="13" spans="1:7">
      <c r="B13" s="74" t="s">
        <v>46</v>
      </c>
      <c r="C13" s="246">
        <v>0</v>
      </c>
      <c r="D13" s="247">
        <v>0</v>
      </c>
    </row>
    <row r="14" spans="1:7">
      <c r="B14" s="79"/>
      <c r="C14" s="248">
        <f>SUM(C12:C13)</f>
        <v>2608591490.9292002</v>
      </c>
      <c r="D14" s="249">
        <v>3629719841.638</v>
      </c>
      <c r="F14" s="49"/>
      <c r="G14" s="48"/>
    </row>
    <row r="15" spans="1:7">
      <c r="B15" s="79" t="s">
        <v>63</v>
      </c>
      <c r="C15" s="248">
        <f>+C10+C14</f>
        <v>2701882577.7204003</v>
      </c>
      <c r="D15" s="249">
        <v>8768129205.5911999</v>
      </c>
      <c r="F15" s="11"/>
    </row>
    <row r="16" spans="1:7">
      <c r="B16" s="79"/>
      <c r="C16" s="250"/>
      <c r="D16" s="251"/>
    </row>
    <row r="17" spans="2:6">
      <c r="B17" s="79" t="s">
        <v>47</v>
      </c>
      <c r="C17" s="250"/>
      <c r="D17" s="251"/>
    </row>
    <row r="18" spans="2:6">
      <c r="B18" s="79" t="s">
        <v>44</v>
      </c>
      <c r="C18" s="250"/>
      <c r="D18" s="251"/>
    </row>
    <row r="19" spans="2:6">
      <c r="B19" s="74" t="s">
        <v>45</v>
      </c>
      <c r="C19" s="246">
        <f>+'4'!C19*INDICE!M5</f>
        <v>34017870432.739197</v>
      </c>
      <c r="D19" s="252">
        <v>31798551823.421597</v>
      </c>
    </row>
    <row r="20" spans="2:6">
      <c r="B20" s="74" t="s">
        <v>46</v>
      </c>
      <c r="C20" s="253">
        <v>0</v>
      </c>
      <c r="D20" s="252">
        <v>0</v>
      </c>
    </row>
    <row r="21" spans="2:6">
      <c r="B21" s="79" t="s">
        <v>64</v>
      </c>
      <c r="C21" s="248">
        <f>SUM(C19:C20)</f>
        <v>34017870432.739197</v>
      </c>
      <c r="D21" s="249">
        <v>20481890524.173603</v>
      </c>
    </row>
    <row r="22" spans="2:6">
      <c r="B22" s="79"/>
      <c r="C22" s="250"/>
      <c r="D22" s="251"/>
    </row>
    <row r="23" spans="2:6" ht="15.75" thickBot="1">
      <c r="B23" s="79" t="s">
        <v>48</v>
      </c>
      <c r="C23" s="254">
        <f>+C15+C21</f>
        <v>36719753010.459595</v>
      </c>
      <c r="D23" s="255">
        <v>29250019729.764801</v>
      </c>
      <c r="F23" s="49"/>
    </row>
    <row r="24" spans="2:6" ht="27.75" customHeight="1" thickTop="1">
      <c r="B24" s="125" t="s">
        <v>49</v>
      </c>
      <c r="C24" s="256"/>
      <c r="D24" s="257"/>
    </row>
    <row r="25" spans="2:6">
      <c r="B25" s="79" t="s">
        <v>50</v>
      </c>
      <c r="C25" s="246"/>
      <c r="D25" s="247"/>
    </row>
    <row r="26" spans="2:6">
      <c r="B26" s="79" t="s">
        <v>51</v>
      </c>
      <c r="C26" s="246"/>
      <c r="D26" s="247"/>
    </row>
    <row r="27" spans="2:6">
      <c r="B27" s="111" t="s">
        <v>52</v>
      </c>
      <c r="C27" s="246">
        <f>+'4'!C26*INDICE!M5</f>
        <v>27320556.475200001</v>
      </c>
      <c r="D27" s="247">
        <v>25538169.1996</v>
      </c>
    </row>
    <row r="28" spans="2:6">
      <c r="B28" s="74" t="s">
        <v>53</v>
      </c>
      <c r="C28" s="246">
        <v>0</v>
      </c>
      <c r="D28" s="247">
        <v>0</v>
      </c>
    </row>
    <row r="29" spans="2:6" ht="15.75" customHeight="1">
      <c r="B29" s="79" t="s">
        <v>54</v>
      </c>
      <c r="C29" s="248">
        <f>SUM(C27:C28)</f>
        <v>27320556.475200001</v>
      </c>
      <c r="D29" s="249">
        <f>SUM(D27:D28)</f>
        <v>25538169.1996</v>
      </c>
    </row>
    <row r="30" spans="2:6">
      <c r="B30" s="79" t="s">
        <v>55</v>
      </c>
      <c r="C30" s="258">
        <f>+'4'!C29*INDICE!M5</f>
        <v>34459800000</v>
      </c>
      <c r="D30" s="259">
        <f>+'4'!D29*INDICE!$M$3</f>
        <v>32211650000</v>
      </c>
    </row>
    <row r="31" spans="2:6">
      <c r="B31" s="79" t="s">
        <v>56</v>
      </c>
      <c r="C31" s="250">
        <f>+'4'!C30*INDICE!M5</f>
        <v>2232632453.9843979</v>
      </c>
      <c r="D31" s="251">
        <v>2086975989.0186977</v>
      </c>
    </row>
    <row r="32" spans="2:6">
      <c r="B32" s="79" t="s">
        <v>57</v>
      </c>
      <c r="C32" s="260">
        <f>SUM(C30:C31)</f>
        <v>36692432453.984398</v>
      </c>
      <c r="D32" s="261">
        <f>SUM(D30:D31)</f>
        <v>34298625989.0187</v>
      </c>
    </row>
    <row r="33" spans="2:4" ht="15.75" thickBot="1">
      <c r="B33" s="79" t="s">
        <v>58</v>
      </c>
      <c r="C33" s="254">
        <f>+C29+C32</f>
        <v>36719753010.459595</v>
      </c>
      <c r="D33" s="255">
        <f>+D29+D32</f>
        <v>34324164158.2183</v>
      </c>
    </row>
    <row r="34" spans="2:4" ht="15.75" thickTop="1">
      <c r="B34" s="110"/>
      <c r="C34" s="130"/>
      <c r="D34" s="131"/>
    </row>
    <row r="35" spans="2:4">
      <c r="B35" s="69"/>
      <c r="C35" s="132"/>
      <c r="D35" s="65"/>
    </row>
    <row r="36" spans="2:4">
      <c r="B36" s="1" t="s">
        <v>244</v>
      </c>
      <c r="C36" s="127"/>
      <c r="D36" s="120"/>
    </row>
    <row r="37" spans="2:4">
      <c r="B37" s="26"/>
    </row>
    <row r="38" spans="2:4">
      <c r="B38" s="21"/>
    </row>
    <row r="51" ht="21" customHeight="1"/>
  </sheetData>
  <mergeCells count="3">
    <mergeCell ref="B3:D3"/>
    <mergeCell ref="B4:D4"/>
    <mergeCell ref="B2: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43"/>
  <sheetViews>
    <sheetView showGridLines="0" workbookViewId="0">
      <selection activeCell="B25" sqref="B25"/>
    </sheetView>
  </sheetViews>
  <sheetFormatPr baseColWidth="10" defaultColWidth="9.140625" defaultRowHeight="15"/>
  <cols>
    <col min="1" max="1" width="11.42578125" customWidth="1"/>
    <col min="2" max="2" width="57.28515625" customWidth="1"/>
    <col min="3" max="3" width="15.7109375" customWidth="1"/>
    <col min="4" max="4" width="18.5703125" bestFit="1" customWidth="1"/>
    <col min="5" max="5" width="4.85546875" customWidth="1"/>
    <col min="7" max="7" width="13.7109375" bestFit="1" customWidth="1"/>
  </cols>
  <sheetData>
    <row r="1" spans="2:8">
      <c r="B1" s="2"/>
      <c r="C1" s="41"/>
      <c r="D1" s="2"/>
      <c r="E1" s="2"/>
      <c r="F1" s="2"/>
    </row>
    <row r="2" spans="2:8" ht="26.25">
      <c r="B2" s="327" t="s">
        <v>0</v>
      </c>
      <c r="C2" s="327"/>
      <c r="D2" s="327"/>
      <c r="E2" s="3"/>
      <c r="F2" s="3"/>
    </row>
    <row r="3" spans="2:8" ht="20.25">
      <c r="B3" s="338" t="str">
        <f>+"ESTADOS DE RESULTADOS AL "&amp;UPPER(TEXT(INDICE!O3,"DD \D\E MMMM \D\E AAA"))</f>
        <v>ESTADOS DE RESULTADOS AL 31 DE DICIEMBRE DE 2020</v>
      </c>
      <c r="C3" s="338"/>
      <c r="D3" s="338"/>
      <c r="E3" s="42"/>
      <c r="F3" s="43"/>
    </row>
    <row r="4" spans="2:8">
      <c r="B4" s="342" t="s">
        <v>65</v>
      </c>
      <c r="C4" s="342"/>
      <c r="D4" s="342"/>
    </row>
    <row r="5" spans="2:8">
      <c r="B5" s="343"/>
      <c r="C5" s="343"/>
      <c r="D5" s="343"/>
    </row>
    <row r="6" spans="2:8">
      <c r="B6" s="134"/>
      <c r="C6" s="176">
        <f>+INDICE!O3</f>
        <v>44196</v>
      </c>
      <c r="D6" s="177">
        <f>+INDICE!P3</f>
        <v>43830</v>
      </c>
      <c r="E6" s="4"/>
      <c r="F6" s="4"/>
      <c r="G6" s="24"/>
      <c r="H6" s="24"/>
    </row>
    <row r="7" spans="2:8">
      <c r="B7" s="79" t="s">
        <v>27</v>
      </c>
      <c r="C7" s="118"/>
      <c r="D7" s="119"/>
      <c r="E7" s="4"/>
      <c r="F7" s="4"/>
      <c r="G7" s="24"/>
    </row>
    <row r="8" spans="2:8">
      <c r="B8" s="79"/>
      <c r="C8" s="118"/>
      <c r="D8" s="119"/>
      <c r="E8" s="4"/>
      <c r="F8" s="4"/>
      <c r="G8" s="24"/>
    </row>
    <row r="9" spans="2:8">
      <c r="B9" s="79" t="s">
        <v>28</v>
      </c>
      <c r="C9" s="118"/>
      <c r="D9" s="119"/>
      <c r="E9" s="4"/>
      <c r="F9" s="4"/>
    </row>
    <row r="10" spans="2:8">
      <c r="B10" s="74" t="s">
        <v>29</v>
      </c>
      <c r="C10" s="262">
        <f>+'3'!C10*INDICE!$M$3</f>
        <v>2070202545.3608</v>
      </c>
      <c r="D10" s="263">
        <v>2070202545.3608</v>
      </c>
      <c r="E10" s="4"/>
      <c r="F10" s="4"/>
      <c r="G10" s="24"/>
    </row>
    <row r="11" spans="2:8">
      <c r="B11" s="112" t="s">
        <v>30</v>
      </c>
      <c r="C11" s="264">
        <f>+'3'!C11*INDICE!$M$3</f>
        <v>283825029.9091</v>
      </c>
      <c r="D11" s="265">
        <v>283825029.9091</v>
      </c>
      <c r="E11" s="4"/>
      <c r="F11" s="4"/>
    </row>
    <row r="12" spans="2:8">
      <c r="B12" s="79" t="s">
        <v>31</v>
      </c>
      <c r="C12" s="266">
        <f>SUM(C9:C11)</f>
        <v>2354027575.2698998</v>
      </c>
      <c r="D12" s="267">
        <f>SUM(D9:D11)</f>
        <v>2354027575.2698998</v>
      </c>
      <c r="E12" s="4"/>
      <c r="F12" s="4"/>
    </row>
    <row r="13" spans="2:8" ht="21.75" customHeight="1">
      <c r="B13" s="79" t="s">
        <v>32</v>
      </c>
      <c r="C13" s="262"/>
      <c r="D13" s="263"/>
      <c r="E13" s="4"/>
      <c r="F13" s="4"/>
    </row>
    <row r="14" spans="2:8">
      <c r="B14" s="112" t="s">
        <v>33</v>
      </c>
      <c r="C14" s="262">
        <f>+'3'!C14*INDICE!$M$3</f>
        <v>264378405.84099999</v>
      </c>
      <c r="D14" s="263">
        <v>264378405.84099999</v>
      </c>
      <c r="E14" s="4"/>
      <c r="F14" s="4"/>
    </row>
    <row r="15" spans="2:8" hidden="1">
      <c r="B15" s="113" t="s">
        <v>34</v>
      </c>
      <c r="C15" s="262"/>
      <c r="D15" s="263"/>
      <c r="E15" s="4"/>
      <c r="F15" s="4"/>
    </row>
    <row r="16" spans="2:8">
      <c r="B16" s="112" t="s">
        <v>35</v>
      </c>
      <c r="C16" s="262">
        <v>2294564.6761000003</v>
      </c>
      <c r="D16" s="263">
        <v>2294564.6761000003</v>
      </c>
      <c r="E16" s="4"/>
      <c r="F16" s="4"/>
    </row>
    <row r="17" spans="2:9">
      <c r="B17" s="74" t="s">
        <v>36</v>
      </c>
      <c r="C17" s="268">
        <f>+'3'!C17*INDICE!$M$3</f>
        <v>105783.0586</v>
      </c>
      <c r="D17" s="263">
        <v>105783.0586</v>
      </c>
      <c r="E17" s="4"/>
      <c r="F17" s="4"/>
      <c r="G17" s="44"/>
    </row>
    <row r="18" spans="2:9">
      <c r="B18" s="114" t="s">
        <v>37</v>
      </c>
      <c r="C18" s="269">
        <f>SUM(C14:C17)</f>
        <v>266778753.57569999</v>
      </c>
      <c r="D18" s="270">
        <f>SUM(D14:D17)</f>
        <v>266778753.57569999</v>
      </c>
      <c r="E18" s="4"/>
      <c r="F18" s="4"/>
    </row>
    <row r="19" spans="2:9" ht="15.75" thickBot="1">
      <c r="B19" s="114" t="s">
        <v>38</v>
      </c>
      <c r="C19" s="271">
        <f>+C12-C18</f>
        <v>2087248821.6941998</v>
      </c>
      <c r="D19" s="272">
        <f>+D12-D18</f>
        <v>2087248821.6941998</v>
      </c>
      <c r="E19" s="4"/>
      <c r="F19" s="4"/>
    </row>
    <row r="20" spans="2:9" ht="15.75" thickTop="1">
      <c r="B20" s="135"/>
      <c r="C20" s="178"/>
      <c r="D20" s="137"/>
      <c r="E20" s="4"/>
      <c r="F20" s="4"/>
    </row>
    <row r="21" spans="2:9">
      <c r="C21" s="38"/>
      <c r="D21" s="38"/>
      <c r="E21" s="4"/>
      <c r="F21" s="4"/>
    </row>
    <row r="22" spans="2:9">
      <c r="B22" s="1" t="s">
        <v>244</v>
      </c>
      <c r="C22" s="38"/>
      <c r="D22" s="38"/>
      <c r="E22" s="4"/>
      <c r="F22" s="4"/>
      <c r="I22" s="38"/>
    </row>
    <row r="23" spans="2:9">
      <c r="B23" s="26"/>
      <c r="C23" s="38"/>
      <c r="D23" s="38"/>
      <c r="E23" s="4"/>
      <c r="F23" s="4"/>
    </row>
    <row r="24" spans="2:9">
      <c r="B24" s="21"/>
      <c r="C24" s="38"/>
      <c r="D24" s="38"/>
      <c r="E24" s="4"/>
      <c r="F24" s="4"/>
    </row>
    <row r="25" spans="2:9">
      <c r="B25" s="26"/>
      <c r="C25" s="45"/>
      <c r="D25" s="45"/>
      <c r="E25" s="4"/>
      <c r="F25" s="4"/>
    </row>
    <row r="26" spans="2:9">
      <c r="B26" s="26"/>
      <c r="C26" s="38"/>
      <c r="D26" s="38"/>
      <c r="E26" s="4"/>
      <c r="F26" s="4"/>
    </row>
    <row r="27" spans="2:9">
      <c r="B27" s="4"/>
      <c r="C27" s="38"/>
      <c r="D27" s="38"/>
      <c r="E27" s="4"/>
      <c r="F27" s="4"/>
    </row>
    <row r="28" spans="2:9">
      <c r="B28" s="26"/>
      <c r="C28" s="38"/>
      <c r="D28" s="38"/>
      <c r="E28" s="4"/>
      <c r="F28" s="4"/>
    </row>
    <row r="29" spans="2:9">
      <c r="B29" s="4"/>
      <c r="C29" s="38"/>
      <c r="D29" s="38"/>
      <c r="E29" s="4"/>
      <c r="F29" s="4"/>
    </row>
    <row r="30" spans="2:9">
      <c r="B30" s="26"/>
      <c r="C30" s="45"/>
      <c r="D30" s="45"/>
      <c r="E30" s="4"/>
      <c r="F30" s="4"/>
    </row>
    <row r="31" spans="2:9">
      <c r="B31" s="4"/>
      <c r="C31" s="38"/>
      <c r="D31" s="38"/>
      <c r="E31" s="4"/>
      <c r="F31" s="4"/>
    </row>
    <row r="32" spans="2:9">
      <c r="B32" s="26"/>
      <c r="C32" s="38"/>
      <c r="D32" s="38"/>
      <c r="E32" s="4"/>
      <c r="F32" s="4"/>
    </row>
    <row r="33" spans="2:6">
      <c r="B33" s="26"/>
      <c r="C33" s="38"/>
      <c r="D33" s="38"/>
      <c r="E33" s="4"/>
      <c r="F33" s="4"/>
    </row>
    <row r="34" spans="2:6">
      <c r="B34" s="26"/>
      <c r="C34" s="38"/>
      <c r="D34" s="38"/>
      <c r="E34" s="4"/>
      <c r="F34" s="4"/>
    </row>
    <row r="35" spans="2:6">
      <c r="B35" s="26"/>
      <c r="C35" s="45"/>
      <c r="D35" s="45"/>
      <c r="E35" s="4"/>
      <c r="F35" s="4"/>
    </row>
    <row r="36" spans="2:6">
      <c r="E36" s="4"/>
      <c r="F36" s="4"/>
    </row>
    <row r="37" spans="2:6">
      <c r="C37" s="38"/>
      <c r="D37" s="38"/>
      <c r="E37" s="4"/>
      <c r="F37" s="4"/>
    </row>
    <row r="38" spans="2:6">
      <c r="E38" s="4"/>
      <c r="F38" s="4"/>
    </row>
    <row r="39" spans="2:6">
      <c r="C39" s="38"/>
      <c r="E39" s="4"/>
      <c r="F39" s="4"/>
    </row>
    <row r="40" spans="2:6">
      <c r="C40" s="38"/>
      <c r="E40" s="4"/>
      <c r="F40" s="4"/>
    </row>
    <row r="41" spans="2:6">
      <c r="C41" s="38"/>
      <c r="E41" s="4"/>
      <c r="F41" s="4"/>
    </row>
    <row r="42" spans="2:6">
      <c r="E42" s="4"/>
      <c r="F42" s="4"/>
    </row>
    <row r="43" spans="2:6">
      <c r="E43" s="4"/>
      <c r="F43" s="4"/>
    </row>
  </sheetData>
  <mergeCells count="4">
    <mergeCell ref="B2:D2"/>
    <mergeCell ref="B3:D3"/>
    <mergeCell ref="B4:D4"/>
    <mergeCell ref="B5: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6"/>
  <sheetViews>
    <sheetView showGridLines="0" workbookViewId="0">
      <selection activeCell="B17" sqref="B17"/>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0.25">
      <c r="A1" s="22"/>
      <c r="B1" s="23"/>
      <c r="C1" s="23"/>
      <c r="D1" s="23"/>
    </row>
    <row r="2" spans="1:13" ht="26.25">
      <c r="A2" s="25"/>
      <c r="B2" s="327" t="s">
        <v>0</v>
      </c>
      <c r="C2" s="327"/>
      <c r="D2" s="327"/>
      <c r="E2" s="327"/>
      <c r="F2" s="3"/>
      <c r="G2" s="26"/>
      <c r="H2" s="26"/>
      <c r="I2" s="26"/>
      <c r="J2" s="26"/>
      <c r="K2" s="26"/>
    </row>
    <row r="3" spans="1:13" ht="20.25">
      <c r="A3" s="28"/>
      <c r="B3" s="338" t="s">
        <v>17</v>
      </c>
      <c r="C3" s="338"/>
      <c r="D3" s="338"/>
      <c r="E3" s="338"/>
      <c r="F3" s="144"/>
      <c r="G3" s="144"/>
      <c r="H3" s="144"/>
      <c r="I3" s="29"/>
      <c r="J3" s="29"/>
      <c r="K3" s="29"/>
    </row>
    <row r="4" spans="1:13">
      <c r="A4" s="29"/>
      <c r="B4" s="344" t="str">
        <f>+"Correspondiente al periodo cerrado al "&amp;TEXT(INDICE!O3,"DD \d\e MMMM \d\e AAAA")</f>
        <v>Correspondiente al periodo cerrado al 31 de diciembre de 2020</v>
      </c>
      <c r="C4" s="344"/>
      <c r="D4" s="344"/>
      <c r="E4" s="344"/>
      <c r="F4" s="144"/>
      <c r="G4" s="144"/>
      <c r="H4" s="144"/>
      <c r="I4" s="29"/>
      <c r="J4" s="29"/>
      <c r="K4" s="29"/>
    </row>
    <row r="5" spans="1:13">
      <c r="A5" s="29"/>
      <c r="B5" s="345" t="s">
        <v>65</v>
      </c>
      <c r="C5" s="345"/>
      <c r="D5" s="345"/>
      <c r="E5" s="345"/>
      <c r="F5" s="145"/>
      <c r="G5" s="145"/>
      <c r="H5" s="145"/>
      <c r="I5" s="29"/>
      <c r="J5" s="29"/>
      <c r="K5" s="29"/>
    </row>
    <row r="6" spans="1:13" ht="60">
      <c r="A6" s="29"/>
      <c r="B6" s="138" t="s">
        <v>18</v>
      </c>
      <c r="C6" s="138" t="s">
        <v>19</v>
      </c>
      <c r="D6" s="138" t="s">
        <v>20</v>
      </c>
      <c r="E6" s="138" t="str">
        <f>+"TOTAL ACTIVO NETO AL "&amp;UPPER(TEXT(INDICE!P3,"DD \D\E MMMM \D\E AAAA"))</f>
        <v>TOTAL ACTIVO NETO AL 31 DE DICIEMBRE DE 2019</v>
      </c>
      <c r="F6" s="29"/>
      <c r="G6" s="29"/>
      <c r="H6" s="29"/>
      <c r="I6" s="24"/>
      <c r="J6" s="24"/>
      <c r="K6" s="29"/>
    </row>
    <row r="7" spans="1:13" ht="23.25" customHeight="1">
      <c r="A7" s="29"/>
      <c r="B7" s="139" t="s">
        <v>21</v>
      </c>
      <c r="C7" s="273">
        <f>+'2'!C7*INDICE!M5</f>
        <v>34459800000</v>
      </c>
      <c r="D7" s="273">
        <f>+'2'!D7*INDICE!M5</f>
        <v>2130904918.9572001</v>
      </c>
      <c r="E7" s="274">
        <f t="shared" ref="E7:E13" si="0">+C7+D7</f>
        <v>36590704918.957199</v>
      </c>
      <c r="F7" s="29"/>
      <c r="G7" s="29"/>
      <c r="H7" s="50"/>
      <c r="I7" s="50"/>
      <c r="J7" s="29"/>
      <c r="K7" s="30"/>
    </row>
    <row r="8" spans="1:13">
      <c r="B8" s="142"/>
      <c r="C8" s="275"/>
      <c r="D8" s="275"/>
      <c r="E8" s="276"/>
      <c r="I8" s="38"/>
    </row>
    <row r="9" spans="1:13">
      <c r="A9" s="31"/>
      <c r="B9" s="98" t="s">
        <v>22</v>
      </c>
      <c r="C9" s="277"/>
      <c r="D9" s="277"/>
      <c r="E9" s="276"/>
      <c r="F9" s="32"/>
      <c r="G9" s="32"/>
      <c r="H9" s="32"/>
      <c r="I9" s="32"/>
      <c r="J9" s="32"/>
      <c r="K9" s="32"/>
    </row>
    <row r="10" spans="1:13">
      <c r="A10" s="31"/>
      <c r="B10" s="99" t="s">
        <v>245</v>
      </c>
      <c r="C10" s="278"/>
      <c r="D10" s="276"/>
      <c r="E10" s="276">
        <f t="shared" si="0"/>
        <v>0</v>
      </c>
      <c r="F10" s="32"/>
      <c r="G10" s="32"/>
      <c r="H10" s="32"/>
      <c r="I10" s="32"/>
      <c r="J10" s="32"/>
      <c r="K10" s="32"/>
    </row>
    <row r="11" spans="1:13">
      <c r="A11" s="33"/>
      <c r="B11" s="140" t="s">
        <v>23</v>
      </c>
      <c r="C11" s="278"/>
      <c r="D11" s="276"/>
      <c r="E11" s="276">
        <f t="shared" si="0"/>
        <v>0</v>
      </c>
      <c r="F11" s="34"/>
      <c r="G11" s="33"/>
      <c r="H11" s="33"/>
      <c r="I11" s="34"/>
      <c r="J11" s="35"/>
      <c r="K11" s="35"/>
    </row>
    <row r="12" spans="1:13">
      <c r="A12" s="33"/>
      <c r="B12" s="140" t="s">
        <v>24</v>
      </c>
      <c r="C12" s="278"/>
      <c r="D12" s="276">
        <f>+'2'!D12*INDICE!M5</f>
        <v>-2130904850.0376</v>
      </c>
      <c r="E12" s="276">
        <f>+C12+D12</f>
        <v>-2130904850.0376</v>
      </c>
      <c r="F12" s="34"/>
      <c r="G12" s="33"/>
      <c r="H12" s="33"/>
      <c r="I12" s="34"/>
      <c r="J12" s="35"/>
      <c r="K12" s="35"/>
    </row>
    <row r="13" spans="1:13">
      <c r="A13" s="31"/>
      <c r="B13" s="141" t="s">
        <v>25</v>
      </c>
      <c r="C13" s="279"/>
      <c r="D13" s="279">
        <f>+'2'!D13*INDICE!M5</f>
        <v>2232632385.0648003</v>
      </c>
      <c r="E13" s="276">
        <f t="shared" si="0"/>
        <v>2232632385.0648003</v>
      </c>
      <c r="F13" s="31"/>
      <c r="G13" s="31"/>
      <c r="H13" s="51"/>
      <c r="I13" s="31"/>
      <c r="J13" s="31"/>
      <c r="K13" s="31"/>
    </row>
    <row r="14" spans="1:13" ht="58.5" customHeight="1">
      <c r="A14" s="31"/>
      <c r="B14" s="143" t="s">
        <v>26</v>
      </c>
      <c r="C14" s="280">
        <f>+C7+C10-C11+C8</f>
        <v>34459800000</v>
      </c>
      <c r="D14" s="280">
        <f>+D7+D13+D12+D10</f>
        <v>2232632453.9844003</v>
      </c>
      <c r="E14" s="138" t="str">
        <f>+"TOTAL ACTIVO NETO AL "&amp;UPPER(TEXT(INDICE!O3,"DD \D\E MMMM \D\E AAA"))</f>
        <v>TOTAL ACTIVO NETO AL 31 DE DICIEMBRE DE 2020</v>
      </c>
      <c r="F14" s="37"/>
      <c r="G14" s="37"/>
      <c r="H14" s="37"/>
      <c r="I14" s="37"/>
      <c r="J14" s="37"/>
      <c r="K14" s="37"/>
    </row>
    <row r="15" spans="1:13" ht="21" customHeight="1" thickBot="1">
      <c r="A15" s="31"/>
      <c r="B15" s="20"/>
      <c r="C15" s="20"/>
      <c r="D15" s="20"/>
      <c r="E15" s="281">
        <f>+C14+D14</f>
        <v>36692432453.984398</v>
      </c>
      <c r="F15" s="37"/>
      <c r="G15" s="37"/>
      <c r="H15" s="37"/>
      <c r="I15" s="37"/>
      <c r="J15" s="37"/>
      <c r="K15" s="37"/>
      <c r="M15" s="38"/>
    </row>
    <row r="16" spans="1:13" ht="15.75" thickTop="1">
      <c r="A16" s="39"/>
      <c r="B16" s="17" t="s">
        <v>380</v>
      </c>
      <c r="C16" s="37"/>
      <c r="D16" s="37"/>
      <c r="E16" s="37"/>
      <c r="F16" s="37"/>
      <c r="G16" s="37"/>
      <c r="H16" s="37"/>
      <c r="I16" s="37"/>
      <c r="J16" s="37"/>
      <c r="K16" s="37"/>
      <c r="M16" s="38"/>
    </row>
    <row r="17" spans="1:11">
      <c r="A17" s="31"/>
      <c r="B17" s="1" t="s">
        <v>244</v>
      </c>
      <c r="C17" s="37"/>
      <c r="D17" s="37"/>
      <c r="E17" s="37"/>
      <c r="F17" s="37"/>
      <c r="G17" s="37"/>
      <c r="H17" s="37"/>
      <c r="I17" s="37"/>
      <c r="J17" s="37"/>
      <c r="K17" s="37"/>
    </row>
    <row r="18" spans="1:11">
      <c r="A18" s="31"/>
      <c r="B18" s="21"/>
      <c r="C18" s="37"/>
      <c r="D18" s="37"/>
      <c r="E18" s="37"/>
      <c r="F18" s="37"/>
      <c r="G18" s="37"/>
      <c r="H18" s="37"/>
      <c r="I18" s="37"/>
      <c r="J18" s="37"/>
      <c r="K18" s="37"/>
    </row>
    <row r="19" spans="1:11">
      <c r="A19" s="31"/>
      <c r="B19" s="26"/>
      <c r="C19" s="37"/>
      <c r="D19" s="37"/>
      <c r="E19" s="37"/>
      <c r="F19" s="37"/>
      <c r="G19" s="37"/>
      <c r="H19" s="37"/>
      <c r="I19" s="37"/>
      <c r="J19" s="37"/>
      <c r="K19" s="37"/>
    </row>
    <row r="20" spans="1:11">
      <c r="A20" s="31"/>
      <c r="B20" s="21"/>
      <c r="C20" s="37"/>
      <c r="D20" s="37"/>
      <c r="E20" s="37"/>
      <c r="F20" s="37"/>
      <c r="G20" s="37"/>
      <c r="H20" s="37"/>
      <c r="I20" s="37"/>
      <c r="J20" s="37"/>
      <c r="K20" s="37"/>
    </row>
    <row r="21" spans="1:11">
      <c r="A21" s="31"/>
      <c r="B21" s="26"/>
      <c r="C21" s="37"/>
      <c r="D21" s="37"/>
      <c r="E21" s="37"/>
      <c r="F21" s="37"/>
      <c r="G21" s="37"/>
      <c r="H21" s="37"/>
      <c r="I21" s="37"/>
      <c r="J21" s="37"/>
      <c r="K21" s="37"/>
    </row>
    <row r="22" spans="1:11">
      <c r="A22" s="31"/>
      <c r="B22" s="37"/>
      <c r="C22" s="37"/>
      <c r="D22" s="37"/>
      <c r="E22" s="37"/>
      <c r="F22" s="37"/>
      <c r="G22" s="37"/>
      <c r="H22" s="37"/>
      <c r="I22" s="37"/>
      <c r="J22" s="37"/>
      <c r="K22" s="37"/>
    </row>
    <row r="23" spans="1:11">
      <c r="A23" s="31"/>
      <c r="B23" s="37"/>
      <c r="C23" s="37"/>
      <c r="D23" s="37"/>
      <c r="E23" s="37"/>
      <c r="F23" s="37"/>
      <c r="G23" s="37"/>
      <c r="H23" s="37"/>
      <c r="I23" s="37"/>
      <c r="J23" s="37"/>
      <c r="K23" s="37"/>
    </row>
    <row r="24" spans="1:11">
      <c r="A24" s="31"/>
      <c r="B24" s="37"/>
      <c r="C24" s="37"/>
      <c r="D24" s="37"/>
      <c r="E24" s="37"/>
      <c r="F24" s="37"/>
      <c r="G24" s="37"/>
      <c r="H24" s="37"/>
      <c r="I24" s="37"/>
      <c r="J24" s="37"/>
      <c r="K24" s="37"/>
    </row>
    <row r="25" spans="1:11">
      <c r="A25" s="40"/>
      <c r="B25" s="37"/>
      <c r="C25" s="37"/>
      <c r="D25" s="37"/>
      <c r="E25" s="37"/>
      <c r="F25" s="37"/>
      <c r="G25" s="37"/>
      <c r="H25" s="37"/>
      <c r="I25" s="37"/>
      <c r="J25" s="37"/>
      <c r="K25" s="37"/>
    </row>
    <row r="26" spans="1:11">
      <c r="A26" s="40"/>
      <c r="B26" s="37"/>
      <c r="C26" s="37"/>
      <c r="D26" s="37"/>
      <c r="E26" s="37"/>
      <c r="F26" s="37"/>
      <c r="G26" s="37"/>
      <c r="H26" s="37"/>
      <c r="I26" s="37"/>
      <c r="J26" s="37"/>
      <c r="K26" s="37"/>
    </row>
    <row r="28" spans="1:11">
      <c r="J28" s="38"/>
    </row>
    <row r="29" spans="1:11">
      <c r="G29" s="38"/>
    </row>
    <row r="30" spans="1:11">
      <c r="J30" s="38"/>
    </row>
    <row r="31" spans="1:11">
      <c r="J31" s="38"/>
    </row>
    <row r="32" spans="1:11">
      <c r="J32" s="38"/>
    </row>
    <row r="35" spans="2:8">
      <c r="B35" s="8"/>
      <c r="C35" s="5"/>
      <c r="D35" s="5"/>
      <c r="E35" s="326"/>
      <c r="F35" s="326"/>
      <c r="G35" s="326"/>
      <c r="H35" s="326"/>
    </row>
    <row r="36" spans="2:8">
      <c r="B36" s="8"/>
      <c r="C36" s="5"/>
      <c r="D36" s="5"/>
      <c r="E36" s="326"/>
      <c r="F36" s="326"/>
      <c r="G36" s="326"/>
      <c r="H36" s="326"/>
    </row>
  </sheetData>
  <mergeCells count="6">
    <mergeCell ref="E35:H35"/>
    <mergeCell ref="E36:H36"/>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topLeftCell="A2" workbookViewId="0">
      <selection activeCell="A28" sqref="A28"/>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8.5703125" style="1" bestFit="1" customWidth="1"/>
    <col min="6" max="6" width="6.5703125" style="4" customWidth="1"/>
    <col min="7" max="7" width="7.42578125" style="4" customWidth="1"/>
    <col min="8" max="8" width="12.28515625" style="4" bestFit="1" customWidth="1"/>
    <col min="9" max="9" width="19.140625" style="4" customWidth="1"/>
    <col min="10" max="10" width="12.85546875" style="4" bestFit="1" customWidth="1"/>
    <col min="11" max="16384" width="9.140625" style="4"/>
  </cols>
  <sheetData>
    <row r="1" spans="1:10" ht="15">
      <c r="B1" s="2"/>
      <c r="C1" s="2"/>
      <c r="E1" s="2"/>
      <c r="F1" s="2"/>
      <c r="G1" s="2"/>
      <c r="H1" s="43"/>
    </row>
    <row r="2" spans="1:10">
      <c r="B2" s="2"/>
      <c r="C2" s="3"/>
      <c r="E2" s="332"/>
      <c r="F2" s="332"/>
      <c r="G2" s="332"/>
      <c r="H2" s="332"/>
    </row>
    <row r="3" spans="1:10" ht="26.25">
      <c r="B3" s="327" t="s">
        <v>0</v>
      </c>
      <c r="C3" s="327"/>
      <c r="D3" s="327"/>
      <c r="E3" s="327"/>
      <c r="F3" s="3"/>
      <c r="G3" s="334"/>
      <c r="H3" s="334"/>
    </row>
    <row r="4" spans="1:10" ht="18">
      <c r="A4" s="4"/>
      <c r="B4" s="333" t="str">
        <f>+"ESTADO DE FLUJOS DE CAJA  AL "&amp;UPPER(TEXT(INDICE!O3,"DD \D\E MMMM \D\E AAAA"))</f>
        <v>ESTADO DE FLUJOS DE CAJA  AL 31 DE DICIEMBRE DE 2020</v>
      </c>
      <c r="C4" s="333"/>
      <c r="D4" s="333"/>
      <c r="E4" s="333"/>
    </row>
    <row r="5" spans="1:10" ht="16.5" customHeight="1">
      <c r="A5" s="5"/>
      <c r="B5" s="326" t="s">
        <v>65</v>
      </c>
      <c r="C5" s="326"/>
      <c r="D5" s="326"/>
      <c r="E5" s="326"/>
    </row>
    <row r="6" spans="1:10" ht="15">
      <c r="A6" s="5"/>
      <c r="B6" s="104"/>
      <c r="C6" s="104"/>
      <c r="G6" s="16"/>
      <c r="H6" s="16"/>
      <c r="I6" s="16"/>
    </row>
    <row r="7" spans="1:10" s="6" customFormat="1" ht="15">
      <c r="A7" s="1"/>
      <c r="B7" s="85"/>
      <c r="C7" s="180">
        <f>+INDICE!O3</f>
        <v>44196</v>
      </c>
      <c r="D7" s="146"/>
      <c r="E7" s="181">
        <f>+INDICE!P3</f>
        <v>43830</v>
      </c>
      <c r="G7" s="17"/>
      <c r="H7" s="17"/>
      <c r="I7" s="24"/>
      <c r="J7" s="24"/>
    </row>
    <row r="8" spans="1:10" s="6" customFormat="1" ht="15">
      <c r="A8" s="1"/>
      <c r="B8" s="81"/>
      <c r="C8" s="7" t="s">
        <v>1</v>
      </c>
      <c r="D8" s="106"/>
      <c r="E8" s="136" t="s">
        <v>1</v>
      </c>
      <c r="G8" s="17"/>
      <c r="H8" s="17"/>
      <c r="I8" s="17"/>
    </row>
    <row r="9" spans="1:10" s="6" customFormat="1" ht="15">
      <c r="A9" s="1"/>
      <c r="B9" s="74"/>
      <c r="C9" s="133"/>
      <c r="D9" s="147"/>
      <c r="E9" s="148"/>
      <c r="G9" s="17"/>
      <c r="H9" s="17"/>
      <c r="I9" s="17"/>
    </row>
    <row r="10" spans="1:10" s="6" customFormat="1" ht="15">
      <c r="A10" s="1"/>
      <c r="B10" s="79" t="s">
        <v>2</v>
      </c>
      <c r="C10" s="282">
        <f>+E26</f>
        <v>534329555.97860074</v>
      </c>
      <c r="D10" s="283"/>
      <c r="E10" s="284">
        <f>+'1'!E10*INDICE!M3</f>
        <v>1614848195.456661</v>
      </c>
      <c r="G10" s="17"/>
      <c r="H10" s="17"/>
      <c r="I10" s="17"/>
    </row>
    <row r="11" spans="1:10" s="6" customFormat="1" ht="15">
      <c r="A11" s="1"/>
      <c r="B11" s="74" t="s">
        <v>3</v>
      </c>
      <c r="C11" s="283"/>
      <c r="D11" s="283"/>
      <c r="E11" s="285"/>
      <c r="G11" s="17"/>
      <c r="H11" s="17"/>
      <c r="I11" s="17"/>
    </row>
    <row r="12" spans="1:10" s="6" customFormat="1" ht="15">
      <c r="A12" s="5"/>
      <c r="B12" s="79" t="s">
        <v>4</v>
      </c>
      <c r="C12" s="286"/>
      <c r="D12" s="286"/>
      <c r="E12" s="287"/>
      <c r="G12" s="17"/>
      <c r="H12" s="17"/>
      <c r="I12" s="17"/>
    </row>
    <row r="13" spans="1:10" s="6" customFormat="1" ht="15">
      <c r="A13" s="5"/>
      <c r="B13" s="79" t="s">
        <v>5</v>
      </c>
      <c r="C13" s="286"/>
      <c r="D13" s="286"/>
      <c r="E13" s="287"/>
      <c r="G13" s="17"/>
      <c r="H13" s="17"/>
      <c r="I13" s="19"/>
    </row>
    <row r="14" spans="1:10" s="6" customFormat="1" ht="15">
      <c r="A14" s="1"/>
      <c r="B14" s="74" t="s">
        <v>6</v>
      </c>
      <c r="C14" s="288">
        <f>+'1'!C14*INDICE!M5</f>
        <v>-590334348.69959867</v>
      </c>
      <c r="D14" s="286"/>
      <c r="E14" s="289">
        <f>+'1'!E14*INDICE!M3</f>
        <v>-1736635898.9819</v>
      </c>
      <c r="G14" s="17"/>
      <c r="H14" s="17"/>
      <c r="I14" s="11"/>
    </row>
    <row r="15" spans="1:10" s="6" customFormat="1">
      <c r="A15" s="1"/>
      <c r="B15" s="74" t="s">
        <v>7</v>
      </c>
      <c r="C15" s="290">
        <v>0</v>
      </c>
      <c r="D15" s="286"/>
      <c r="E15" s="289">
        <v>0</v>
      </c>
      <c r="G15" s="17"/>
      <c r="H15" s="17"/>
      <c r="I15" s="17"/>
    </row>
    <row r="16" spans="1:10" s="6" customFormat="1">
      <c r="A16" s="1"/>
      <c r="B16" s="74" t="s">
        <v>8</v>
      </c>
      <c r="C16" s="288">
        <f>+'1'!C16*INDICE!M5</f>
        <v>10275843.440399999</v>
      </c>
      <c r="D16" s="286"/>
      <c r="E16" s="289">
        <f>+'1'!E16*INDICE!M3</f>
        <v>21478212.833599996</v>
      </c>
      <c r="G16" s="17"/>
      <c r="H16" s="17"/>
      <c r="I16" s="17"/>
    </row>
    <row r="17" spans="1:10" s="6" customFormat="1">
      <c r="A17" s="1"/>
      <c r="B17" s="74" t="s">
        <v>9</v>
      </c>
      <c r="C17" s="291">
        <v>0</v>
      </c>
      <c r="D17" s="286"/>
      <c r="E17" s="289">
        <v>0</v>
      </c>
      <c r="G17" s="17"/>
      <c r="H17" s="17"/>
      <c r="I17" s="17"/>
    </row>
    <row r="18" spans="1:10" s="6" customFormat="1">
      <c r="A18" s="1"/>
      <c r="B18" s="74" t="s">
        <v>10</v>
      </c>
      <c r="C18" s="292">
        <f>+C14+C15+C16+C17</f>
        <v>-580058505.25919867</v>
      </c>
      <c r="D18" s="286"/>
      <c r="E18" s="293">
        <f>+E14+E15+E16+E17</f>
        <v>-1715157686.1482999</v>
      </c>
      <c r="G18" s="17"/>
      <c r="H18" s="17"/>
      <c r="I18" s="17"/>
    </row>
    <row r="19" spans="1:10" s="6" customFormat="1">
      <c r="A19" s="1"/>
      <c r="B19" s="74"/>
      <c r="C19" s="286"/>
      <c r="D19" s="286"/>
      <c r="E19" s="287"/>
      <c r="G19" s="17"/>
      <c r="H19" s="17"/>
      <c r="I19" s="17"/>
    </row>
    <row r="20" spans="1:10" s="6" customFormat="1" ht="15">
      <c r="A20" s="1"/>
      <c r="B20" s="79" t="s">
        <v>11</v>
      </c>
      <c r="C20" s="286"/>
      <c r="D20" s="286"/>
      <c r="E20" s="287"/>
      <c r="G20" s="17"/>
      <c r="H20" s="17"/>
      <c r="I20" s="17"/>
    </row>
    <row r="21" spans="1:10" s="6" customFormat="1" ht="15">
      <c r="A21" s="5"/>
      <c r="B21" s="74" t="s">
        <v>12</v>
      </c>
      <c r="C21" s="290">
        <v>0</v>
      </c>
      <c r="D21" s="286"/>
      <c r="E21" s="287">
        <v>0</v>
      </c>
      <c r="G21" s="17"/>
      <c r="H21" s="17"/>
      <c r="I21" s="17"/>
    </row>
    <row r="22" spans="1:10" s="6" customFormat="1" ht="15">
      <c r="A22" s="5"/>
      <c r="B22" s="74" t="s">
        <v>66</v>
      </c>
      <c r="C22" s="290">
        <v>37292501</v>
      </c>
      <c r="D22" s="286"/>
      <c r="E22" s="287"/>
      <c r="G22" s="17"/>
      <c r="H22" s="17"/>
      <c r="I22" s="17"/>
    </row>
    <row r="23" spans="1:10" s="6" customFormat="1" ht="15">
      <c r="A23" s="5"/>
      <c r="B23" s="74" t="s">
        <v>13</v>
      </c>
      <c r="C23" s="290">
        <f>+'1'!C22*INDICE!M5</f>
        <v>101727535.02719563</v>
      </c>
      <c r="D23" s="286"/>
      <c r="E23" s="294">
        <f>+'1'!E22*INDICE!M3</f>
        <v>634639046.67023957</v>
      </c>
      <c r="G23" s="17"/>
      <c r="H23" s="17"/>
      <c r="I23" s="17"/>
    </row>
    <row r="24" spans="1:10" s="6" customFormat="1">
      <c r="A24" s="1"/>
      <c r="B24" s="74" t="s">
        <v>14</v>
      </c>
      <c r="C24" s="295"/>
      <c r="D24" s="286"/>
      <c r="E24" s="296">
        <f>+'1'!E23*INDICE!$M$3</f>
        <v>0</v>
      </c>
      <c r="H24" s="17"/>
    </row>
    <row r="25" spans="1:10" s="6" customFormat="1">
      <c r="A25" s="1"/>
      <c r="B25" s="74" t="s">
        <v>15</v>
      </c>
      <c r="C25" s="286">
        <f>+C23+C24+C22</f>
        <v>139020036.02719563</v>
      </c>
      <c r="D25" s="286"/>
      <c r="E25" s="297">
        <f>+E23+E24+E22</f>
        <v>634639046.67023957</v>
      </c>
    </row>
    <row r="26" spans="1:10" s="6" customFormat="1" ht="15.75" thickBot="1">
      <c r="A26" s="5"/>
      <c r="B26" s="79" t="s">
        <v>16</v>
      </c>
      <c r="C26" s="300">
        <f>+C18+C25+C10</f>
        <v>93291086.746597707</v>
      </c>
      <c r="D26" s="300"/>
      <c r="E26" s="301">
        <f>+E18+E25+E10</f>
        <v>534329555.97860074</v>
      </c>
      <c r="H26" s="17"/>
      <c r="I26" s="17"/>
      <c r="J26" s="17"/>
    </row>
    <row r="27" spans="1:10" s="6" customFormat="1" ht="15" thickTop="1">
      <c r="A27" s="1"/>
      <c r="B27" s="81"/>
      <c r="C27" s="298"/>
      <c r="D27" s="298"/>
      <c r="E27" s="299"/>
      <c r="I27" s="17"/>
    </row>
    <row r="28" spans="1:10" s="6" customFormat="1">
      <c r="A28" s="1"/>
      <c r="B28" s="1"/>
      <c r="C28" s="9"/>
      <c r="D28" s="9"/>
      <c r="E28" s="9"/>
    </row>
    <row r="29" spans="1:10">
      <c r="B29" s="1" t="s">
        <v>244</v>
      </c>
      <c r="C29" s="20"/>
      <c r="D29" s="20"/>
      <c r="E29" s="20"/>
    </row>
    <row r="30" spans="1:10" ht="15">
      <c r="B30" s="21"/>
      <c r="C30" s="16"/>
      <c r="D30" s="16"/>
      <c r="E30" s="16"/>
      <c r="F30" s="16"/>
      <c r="G30" s="16"/>
      <c r="H30" s="16"/>
      <c r="I30" s="16"/>
    </row>
    <row r="31" spans="1:10">
      <c r="B31" s="26"/>
      <c r="C31" s="20"/>
      <c r="D31" s="20"/>
      <c r="E31" s="20"/>
    </row>
    <row r="32" spans="1:10" ht="15">
      <c r="B32" s="21"/>
      <c r="C32" s="20"/>
      <c r="D32" s="20"/>
      <c r="E32" s="20"/>
    </row>
    <row r="33" spans="2:7">
      <c r="C33" s="20"/>
      <c r="D33" s="20"/>
      <c r="E33" s="20"/>
    </row>
    <row r="34" spans="2:7" ht="15">
      <c r="B34" s="8"/>
      <c r="C34" s="326"/>
      <c r="D34" s="326"/>
      <c r="E34" s="326"/>
      <c r="F34" s="326"/>
      <c r="G34" s="326"/>
    </row>
    <row r="35" spans="2:7" ht="15">
      <c r="B35" s="8"/>
      <c r="C35" s="326"/>
      <c r="D35" s="326"/>
      <c r="E35" s="326"/>
      <c r="F35" s="326"/>
      <c r="G35" s="326"/>
    </row>
    <row r="36" spans="2:7">
      <c r="C36" s="20"/>
      <c r="D36" s="20"/>
      <c r="E36" s="20"/>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73"/>
  <sheetViews>
    <sheetView showGridLines="0" zoomScale="85" zoomScaleNormal="85" workbookViewId="0">
      <selection activeCell="L9" sqref="L9"/>
    </sheetView>
  </sheetViews>
  <sheetFormatPr baseColWidth="10" defaultRowHeight="14.25"/>
  <cols>
    <col min="1" max="1" width="37.5703125" style="69" customWidth="1"/>
    <col min="2" max="2" width="29.85546875" style="69" customWidth="1"/>
    <col min="3" max="3" width="17" style="69" customWidth="1"/>
    <col min="4" max="4" width="17.140625" style="69" customWidth="1"/>
    <col min="5" max="5" width="15.7109375" style="69" customWidth="1"/>
    <col min="6" max="6" width="11.42578125" style="69"/>
    <col min="7" max="7" width="13.140625" style="69" customWidth="1"/>
    <col min="8" max="16384" width="11.42578125" style="69"/>
  </cols>
  <sheetData>
    <row r="2" spans="1:7" ht="15.75">
      <c r="A2" s="360" t="s">
        <v>83</v>
      </c>
      <c r="B2" s="360"/>
      <c r="C2" s="360"/>
      <c r="D2" s="360"/>
      <c r="E2" s="360"/>
      <c r="F2" s="360"/>
      <c r="G2" s="360"/>
    </row>
    <row r="3" spans="1:7" ht="15.75">
      <c r="A3" s="360" t="s">
        <v>161</v>
      </c>
      <c r="B3" s="360"/>
      <c r="C3" s="360"/>
      <c r="D3" s="360"/>
      <c r="E3" s="360"/>
      <c r="F3" s="360"/>
      <c r="G3" s="360"/>
    </row>
    <row r="4" spans="1:7" ht="15.75">
      <c r="A4" s="354" t="s">
        <v>162</v>
      </c>
      <c r="B4" s="354"/>
      <c r="C4" s="354"/>
      <c r="D4" s="354"/>
      <c r="E4" s="354"/>
      <c r="F4" s="354"/>
      <c r="G4" s="354"/>
    </row>
    <row r="5" spans="1:7" ht="37.5" customHeight="1">
      <c r="A5" s="350" t="s">
        <v>381</v>
      </c>
      <c r="B5" s="350"/>
      <c r="C5" s="350"/>
      <c r="D5" s="350"/>
      <c r="E5" s="350"/>
      <c r="F5" s="350"/>
      <c r="G5" s="350"/>
    </row>
    <row r="6" spans="1:7" ht="112.5" customHeight="1">
      <c r="A6" s="355" t="s">
        <v>382</v>
      </c>
      <c r="B6" s="355"/>
      <c r="C6" s="355"/>
      <c r="D6" s="355"/>
      <c r="E6" s="355"/>
      <c r="F6" s="355"/>
      <c r="G6" s="355"/>
    </row>
    <row r="7" spans="1:7" ht="51" customHeight="1">
      <c r="A7" s="350" t="s">
        <v>383</v>
      </c>
      <c r="B7" s="350"/>
      <c r="C7" s="350"/>
      <c r="D7" s="350"/>
      <c r="E7" s="350"/>
      <c r="F7" s="350"/>
      <c r="G7" s="350"/>
    </row>
    <row r="8" spans="1:7">
      <c r="A8" s="350" t="s">
        <v>384</v>
      </c>
      <c r="B8" s="350"/>
      <c r="C8" s="350"/>
      <c r="D8" s="350"/>
      <c r="E8" s="350"/>
      <c r="F8" s="350"/>
      <c r="G8" s="350"/>
    </row>
    <row r="9" spans="1:7" ht="34.5" customHeight="1">
      <c r="A9" s="350"/>
      <c r="B9" s="350"/>
      <c r="C9" s="350"/>
      <c r="D9" s="350"/>
      <c r="E9" s="350"/>
      <c r="F9" s="350"/>
      <c r="G9" s="350"/>
    </row>
    <row r="10" spans="1:7" ht="15.75">
      <c r="A10" s="354" t="s">
        <v>89</v>
      </c>
      <c r="B10" s="354"/>
      <c r="C10" s="354"/>
      <c r="D10" s="354"/>
      <c r="E10" s="354"/>
      <c r="F10" s="354"/>
      <c r="G10" s="354"/>
    </row>
    <row r="11" spans="1:7" ht="66" customHeight="1">
      <c r="A11" s="350" t="s">
        <v>385</v>
      </c>
      <c r="B11" s="350"/>
      <c r="C11" s="350"/>
      <c r="D11" s="350"/>
      <c r="E11" s="350"/>
      <c r="F11" s="350"/>
      <c r="G11" s="350"/>
    </row>
    <row r="12" spans="1:7" ht="15" customHeight="1">
      <c r="A12" s="350" t="s">
        <v>246</v>
      </c>
      <c r="B12" s="350"/>
      <c r="C12" s="350"/>
      <c r="D12" s="350"/>
      <c r="E12" s="350"/>
      <c r="F12" s="350"/>
      <c r="G12" s="350"/>
    </row>
    <row r="13" spans="1:7" ht="15">
      <c r="A13" s="350" t="s">
        <v>90</v>
      </c>
      <c r="B13" s="350"/>
      <c r="C13" s="350"/>
      <c r="D13" s="350"/>
      <c r="E13" s="350"/>
      <c r="F13" s="350"/>
      <c r="G13" s="350"/>
    </row>
    <row r="14" spans="1:7" ht="81.75" customHeight="1">
      <c r="A14" s="350" t="s">
        <v>386</v>
      </c>
      <c r="B14" s="350"/>
      <c r="C14" s="350"/>
      <c r="D14" s="350"/>
      <c r="E14" s="350"/>
      <c r="F14" s="350"/>
      <c r="G14" s="350"/>
    </row>
    <row r="15" spans="1:7" ht="15">
      <c r="A15" s="350" t="s">
        <v>247</v>
      </c>
      <c r="B15" s="350"/>
      <c r="C15" s="350"/>
      <c r="D15" s="350"/>
      <c r="E15" s="350"/>
      <c r="F15" s="350"/>
      <c r="G15" s="350"/>
    </row>
    <row r="16" spans="1:7" ht="40.5" customHeight="1">
      <c r="A16" s="350" t="s">
        <v>91</v>
      </c>
      <c r="B16" s="350"/>
      <c r="C16" s="350"/>
      <c r="D16" s="350"/>
      <c r="E16" s="350"/>
      <c r="F16" s="350"/>
      <c r="G16" s="350"/>
    </row>
    <row r="17" spans="1:7" ht="78" customHeight="1">
      <c r="A17" s="350" t="s">
        <v>92</v>
      </c>
      <c r="B17" s="350"/>
      <c r="C17" s="350"/>
      <c r="D17" s="350"/>
      <c r="E17" s="350"/>
      <c r="F17" s="350"/>
      <c r="G17" s="350"/>
    </row>
    <row r="18" spans="1:7" ht="29.25" customHeight="1">
      <c r="A18" s="350" t="s">
        <v>93</v>
      </c>
      <c r="B18" s="350"/>
      <c r="C18" s="350"/>
      <c r="D18" s="350"/>
      <c r="E18" s="350"/>
      <c r="F18" s="350"/>
      <c r="G18" s="350"/>
    </row>
    <row r="19" spans="1:7" ht="49.5" customHeight="1">
      <c r="A19" s="350" t="s">
        <v>94</v>
      </c>
      <c r="B19" s="350"/>
      <c r="C19" s="350"/>
      <c r="D19" s="350"/>
      <c r="E19" s="350"/>
      <c r="F19" s="350"/>
      <c r="G19" s="350"/>
    </row>
    <row r="20" spans="1:7" ht="33.75" customHeight="1">
      <c r="A20" s="350" t="s">
        <v>95</v>
      </c>
      <c r="B20" s="350"/>
      <c r="C20" s="350"/>
      <c r="D20" s="350"/>
      <c r="E20" s="350"/>
      <c r="F20" s="350"/>
      <c r="G20" s="350"/>
    </row>
    <row r="21" spans="1:7" ht="15">
      <c r="A21" s="350" t="s">
        <v>96</v>
      </c>
      <c r="B21" s="350"/>
      <c r="C21" s="350"/>
      <c r="D21" s="350"/>
      <c r="E21" s="350"/>
      <c r="F21" s="350"/>
      <c r="G21" s="350"/>
    </row>
    <row r="22" spans="1:7" ht="33" customHeight="1">
      <c r="A22" s="350" t="s">
        <v>240</v>
      </c>
      <c r="B22" s="350"/>
      <c r="C22" s="350"/>
      <c r="D22" s="350"/>
      <c r="E22" s="350"/>
      <c r="F22" s="350"/>
      <c r="G22" s="350"/>
    </row>
    <row r="23" spans="1:7" ht="46.5" customHeight="1">
      <c r="A23" s="350" t="s">
        <v>241</v>
      </c>
      <c r="B23" s="350"/>
      <c r="C23" s="350"/>
      <c r="D23" s="350"/>
      <c r="E23" s="350"/>
      <c r="F23" s="350"/>
      <c r="G23" s="350"/>
    </row>
    <row r="24" spans="1:7" ht="35.25" customHeight="1">
      <c r="A24" s="350" t="s">
        <v>97</v>
      </c>
      <c r="B24" s="350"/>
      <c r="C24" s="350"/>
      <c r="D24" s="350"/>
      <c r="E24" s="350"/>
      <c r="F24" s="350"/>
      <c r="G24" s="350"/>
    </row>
    <row r="25" spans="1:7" ht="46.5" customHeight="1">
      <c r="A25" s="350" t="s">
        <v>98</v>
      </c>
      <c r="B25" s="350"/>
      <c r="C25" s="350"/>
      <c r="D25" s="350"/>
      <c r="E25" s="350"/>
      <c r="F25" s="350"/>
      <c r="G25" s="350"/>
    </row>
    <row r="26" spans="1:7" ht="43.5" customHeight="1">
      <c r="A26" s="350" t="s">
        <v>99</v>
      </c>
      <c r="B26" s="350"/>
      <c r="C26" s="350"/>
      <c r="D26" s="350"/>
      <c r="E26" s="350"/>
      <c r="F26" s="350"/>
      <c r="G26" s="350"/>
    </row>
    <row r="27" spans="1:7" ht="15">
      <c r="A27" s="356" t="s">
        <v>100</v>
      </c>
      <c r="B27" s="356"/>
      <c r="C27" s="356"/>
      <c r="D27" s="356"/>
      <c r="E27" s="356"/>
      <c r="F27" s="356"/>
      <c r="G27" s="356"/>
    </row>
    <row r="28" spans="1:7">
      <c r="A28" s="350" t="s">
        <v>101</v>
      </c>
      <c r="B28" s="350"/>
      <c r="C28" s="350"/>
      <c r="D28" s="350"/>
      <c r="E28" s="350"/>
      <c r="F28" s="350"/>
      <c r="G28" s="350"/>
    </row>
    <row r="29" spans="1:7" ht="16.5" customHeight="1">
      <c r="A29" s="350"/>
      <c r="B29" s="350"/>
      <c r="C29" s="350"/>
      <c r="D29" s="350"/>
      <c r="E29" s="350"/>
      <c r="F29" s="350"/>
      <c r="G29" s="350"/>
    </row>
    <row r="30" spans="1:7" ht="27.75" customHeight="1">
      <c r="A30" s="350" t="s">
        <v>387</v>
      </c>
      <c r="B30" s="350"/>
      <c r="C30" s="350"/>
      <c r="D30" s="350"/>
      <c r="E30" s="350"/>
      <c r="F30" s="350"/>
      <c r="G30" s="350"/>
    </row>
    <row r="31" spans="1:7" ht="49.5" customHeight="1">
      <c r="A31" s="350" t="s">
        <v>388</v>
      </c>
      <c r="B31" s="350"/>
      <c r="C31" s="350"/>
      <c r="D31" s="350"/>
      <c r="E31" s="350"/>
      <c r="F31" s="350"/>
      <c r="G31" s="350"/>
    </row>
    <row r="32" spans="1:7" ht="15">
      <c r="A32" s="357" t="s">
        <v>389</v>
      </c>
      <c r="B32" s="357"/>
      <c r="C32" s="357"/>
      <c r="D32" s="357"/>
      <c r="E32" s="357"/>
      <c r="F32" s="357"/>
      <c r="G32" s="357"/>
    </row>
    <row r="33" spans="1:7" ht="38.25" customHeight="1">
      <c r="A33" s="350" t="s">
        <v>390</v>
      </c>
      <c r="B33" s="350"/>
      <c r="C33" s="350"/>
      <c r="D33" s="350"/>
      <c r="E33" s="350"/>
      <c r="F33" s="350"/>
      <c r="G33" s="350"/>
    </row>
    <row r="34" spans="1:7" ht="48" customHeight="1">
      <c r="A34" s="350" t="s">
        <v>391</v>
      </c>
      <c r="B34" s="350"/>
      <c r="C34" s="350"/>
      <c r="D34" s="350"/>
      <c r="E34" s="350"/>
      <c r="F34" s="350"/>
      <c r="G34" s="350"/>
    </row>
    <row r="35" spans="1:7" ht="47.25" customHeight="1">
      <c r="A35" s="350" t="s">
        <v>392</v>
      </c>
      <c r="B35" s="350"/>
      <c r="C35" s="350"/>
      <c r="D35" s="350"/>
      <c r="E35" s="350"/>
      <c r="F35" s="350"/>
      <c r="G35" s="350"/>
    </row>
    <row r="36" spans="1:7" ht="46.5" customHeight="1">
      <c r="A36" s="350" t="s">
        <v>393</v>
      </c>
      <c r="B36" s="350"/>
      <c r="C36" s="350"/>
      <c r="D36" s="350"/>
      <c r="E36" s="350"/>
      <c r="F36" s="350"/>
      <c r="G36" s="350"/>
    </row>
    <row r="37" spans="1:7" ht="67.5" customHeight="1">
      <c r="A37" s="350" t="s">
        <v>394</v>
      </c>
      <c r="B37" s="350"/>
      <c r="C37" s="350"/>
      <c r="D37" s="350"/>
      <c r="E37" s="350"/>
      <c r="F37" s="350"/>
      <c r="G37" s="350"/>
    </row>
    <row r="38" spans="1:7" ht="21.75" customHeight="1">
      <c r="A38" s="350" t="s">
        <v>395</v>
      </c>
      <c r="B38" s="350"/>
      <c r="C38" s="350"/>
      <c r="D38" s="350"/>
      <c r="E38" s="350"/>
      <c r="F38" s="350"/>
      <c r="G38" s="350"/>
    </row>
    <row r="39" spans="1:7" s="308" customFormat="1" ht="15">
      <c r="A39" s="185"/>
      <c r="B39" s="307"/>
      <c r="C39" s="307"/>
      <c r="D39" s="307"/>
      <c r="E39" s="307"/>
    </row>
    <row r="40" spans="1:7" ht="15">
      <c r="A40" s="187"/>
      <c r="B40" s="309"/>
      <c r="C40" s="309"/>
      <c r="D40" s="309"/>
      <c r="E40" s="309"/>
    </row>
    <row r="41" spans="1:7" ht="15.75">
      <c r="A41" s="354" t="s">
        <v>102</v>
      </c>
      <c r="B41" s="354"/>
      <c r="C41" s="354"/>
      <c r="D41" s="354"/>
      <c r="E41" s="354"/>
      <c r="F41" s="354"/>
      <c r="G41" s="354"/>
    </row>
    <row r="42" spans="1:7" ht="39" customHeight="1">
      <c r="A42" s="350" t="s">
        <v>103</v>
      </c>
      <c r="B42" s="350"/>
      <c r="C42" s="350"/>
      <c r="D42" s="350"/>
      <c r="E42" s="350"/>
      <c r="F42" s="350"/>
      <c r="G42" s="350"/>
    </row>
    <row r="43" spans="1:7" ht="72" customHeight="1">
      <c r="A43" s="350"/>
      <c r="B43" s="350"/>
      <c r="C43" s="350"/>
      <c r="D43" s="350"/>
      <c r="E43" s="350"/>
      <c r="F43" s="350"/>
      <c r="G43" s="350"/>
    </row>
    <row r="44" spans="1:7" ht="15.75" customHeight="1">
      <c r="A44" s="350" t="s">
        <v>104</v>
      </c>
      <c r="B44" s="350"/>
      <c r="C44" s="350"/>
      <c r="D44" s="350"/>
      <c r="E44" s="350"/>
      <c r="F44" s="350"/>
      <c r="G44" s="350"/>
    </row>
    <row r="45" spans="1:7" ht="13.5" customHeight="1">
      <c r="A45" s="350"/>
      <c r="B45" s="350"/>
      <c r="C45" s="350"/>
      <c r="D45" s="350"/>
      <c r="E45" s="350"/>
      <c r="F45" s="350"/>
      <c r="G45" s="350"/>
    </row>
    <row r="46" spans="1:7" ht="13.5" customHeight="1">
      <c r="A46" s="350" t="s">
        <v>396</v>
      </c>
      <c r="B46" s="350"/>
      <c r="C46" s="350"/>
      <c r="D46" s="350"/>
      <c r="E46" s="350"/>
      <c r="F46" s="350"/>
      <c r="G46" s="350"/>
    </row>
    <row r="47" spans="1:7" ht="12" customHeight="1">
      <c r="A47" s="350"/>
      <c r="B47" s="350"/>
      <c r="C47" s="350"/>
      <c r="D47" s="350"/>
      <c r="E47" s="350"/>
      <c r="F47" s="350"/>
      <c r="G47" s="350"/>
    </row>
    <row r="48" spans="1:7" ht="15.75">
      <c r="A48" s="354" t="s">
        <v>105</v>
      </c>
      <c r="B48" s="354"/>
      <c r="C48" s="354"/>
      <c r="D48" s="354"/>
      <c r="E48" s="354"/>
      <c r="F48" s="354"/>
      <c r="G48" s="354"/>
    </row>
    <row r="49" spans="1:7" ht="15" customHeight="1">
      <c r="A49" s="350" t="s">
        <v>106</v>
      </c>
      <c r="B49" s="350"/>
      <c r="C49" s="350"/>
      <c r="D49" s="350"/>
      <c r="E49" s="350"/>
      <c r="F49" s="350"/>
      <c r="G49" s="350"/>
    </row>
    <row r="50" spans="1:7" ht="24" customHeight="1">
      <c r="A50" s="350"/>
      <c r="B50" s="350"/>
      <c r="C50" s="350"/>
      <c r="D50" s="350"/>
      <c r="E50" s="350"/>
      <c r="F50" s="350"/>
      <c r="G50" s="350"/>
    </row>
    <row r="51" spans="1:7">
      <c r="A51" s="350"/>
      <c r="B51" s="350"/>
      <c r="C51" s="350"/>
      <c r="D51" s="350"/>
      <c r="E51" s="350"/>
      <c r="F51" s="350"/>
      <c r="G51" s="350"/>
    </row>
    <row r="52" spans="1:7" ht="15.75">
      <c r="A52" s="348" t="s">
        <v>107</v>
      </c>
      <c r="B52" s="348"/>
      <c r="C52" s="348"/>
      <c r="D52" s="348"/>
      <c r="E52" s="348"/>
      <c r="F52" s="348"/>
      <c r="G52" s="348"/>
    </row>
    <row r="53" spans="1:7" ht="26.25" customHeight="1">
      <c r="A53" s="350" t="s">
        <v>267</v>
      </c>
      <c r="B53" s="350"/>
      <c r="C53" s="350"/>
      <c r="D53" s="350"/>
      <c r="E53" s="350"/>
      <c r="F53" s="350"/>
      <c r="G53" s="350"/>
    </row>
    <row r="54" spans="1:7" ht="21.75" customHeight="1">
      <c r="A54" s="350"/>
      <c r="B54" s="350"/>
      <c r="C54" s="350"/>
      <c r="D54" s="350"/>
      <c r="E54" s="350"/>
      <c r="F54" s="350"/>
      <c r="G54" s="350"/>
    </row>
    <row r="55" spans="1:7" ht="15.75">
      <c r="A55" s="348" t="s">
        <v>108</v>
      </c>
      <c r="B55" s="348"/>
      <c r="C55" s="348"/>
      <c r="D55" s="348"/>
      <c r="E55" s="348"/>
      <c r="F55" s="348"/>
      <c r="G55" s="348"/>
    </row>
    <row r="56" spans="1:7" ht="33" customHeight="1">
      <c r="A56" s="350" t="s">
        <v>109</v>
      </c>
      <c r="B56" s="350"/>
      <c r="C56" s="350"/>
      <c r="D56" s="350"/>
      <c r="E56" s="350"/>
      <c r="F56" s="350"/>
      <c r="G56" s="350"/>
    </row>
    <row r="57" spans="1:7" ht="15.75">
      <c r="A57" s="354" t="s">
        <v>110</v>
      </c>
      <c r="B57" s="354"/>
      <c r="C57" s="354"/>
      <c r="D57" s="354"/>
      <c r="E57" s="354"/>
      <c r="F57" s="354"/>
      <c r="G57" s="354"/>
    </row>
    <row r="58" spans="1:7" ht="20.25" customHeight="1">
      <c r="A58" s="355" t="s">
        <v>397</v>
      </c>
      <c r="B58" s="355"/>
      <c r="C58" s="355"/>
      <c r="D58" s="355"/>
      <c r="E58" s="355"/>
      <c r="F58" s="355"/>
      <c r="G58" s="355"/>
    </row>
    <row r="59" spans="1:7" ht="23.25" customHeight="1">
      <c r="A59" s="355"/>
      <c r="B59" s="355"/>
      <c r="C59" s="355"/>
      <c r="D59" s="355"/>
      <c r="E59" s="355"/>
      <c r="F59" s="355"/>
      <c r="G59" s="355"/>
    </row>
    <row r="60" spans="1:7" ht="15.75">
      <c r="A60" s="348" t="s">
        <v>111</v>
      </c>
      <c r="B60" s="348"/>
      <c r="C60" s="348"/>
      <c r="D60" s="348"/>
      <c r="E60" s="348"/>
      <c r="F60" s="348"/>
      <c r="G60" s="348"/>
    </row>
    <row r="61" spans="1:7" ht="15.75" customHeight="1">
      <c r="A61" s="350" t="s">
        <v>112</v>
      </c>
      <c r="B61" s="350"/>
      <c r="C61" s="350"/>
      <c r="D61" s="350"/>
      <c r="E61" s="350"/>
      <c r="F61" s="350"/>
      <c r="G61" s="350"/>
    </row>
    <row r="62" spans="1:7" ht="33.75" customHeight="1">
      <c r="A62" s="350"/>
      <c r="B62" s="350"/>
      <c r="C62" s="350"/>
      <c r="D62" s="350"/>
      <c r="E62" s="350"/>
      <c r="F62" s="350"/>
      <c r="G62" s="350"/>
    </row>
    <row r="63" spans="1:7" ht="15.75">
      <c r="A63" s="354" t="s">
        <v>113</v>
      </c>
      <c r="B63" s="354"/>
      <c r="C63" s="354"/>
      <c r="D63" s="354"/>
      <c r="E63" s="354"/>
      <c r="F63" s="354"/>
      <c r="G63" s="354"/>
    </row>
    <row r="64" spans="1:7" ht="17.25" customHeight="1">
      <c r="A64" s="350" t="s">
        <v>114</v>
      </c>
      <c r="B64" s="350"/>
      <c r="C64" s="350"/>
      <c r="D64" s="350"/>
      <c r="E64" s="350"/>
      <c r="F64" s="350"/>
      <c r="G64" s="350"/>
    </row>
    <row r="65" spans="1:7" ht="16.5" customHeight="1">
      <c r="A65" s="350"/>
      <c r="B65" s="350"/>
      <c r="C65" s="350"/>
      <c r="D65" s="350"/>
      <c r="E65" s="350"/>
      <c r="F65" s="350"/>
      <c r="G65" s="350"/>
    </row>
    <row r="66" spans="1:7" ht="15.75">
      <c r="A66" s="350" t="s">
        <v>268</v>
      </c>
      <c r="B66" s="348"/>
      <c r="C66" s="348"/>
      <c r="D66" s="348"/>
      <c r="E66" s="348"/>
      <c r="F66" s="348"/>
      <c r="G66" s="348"/>
    </row>
    <row r="67" spans="1:7" ht="33.75" customHeight="1">
      <c r="A67" s="350" t="s">
        <v>115</v>
      </c>
      <c r="B67" s="350"/>
      <c r="C67" s="350"/>
      <c r="D67" s="350"/>
      <c r="E67" s="350"/>
      <c r="F67" s="350"/>
      <c r="G67" s="350"/>
    </row>
    <row r="68" spans="1:7" ht="51.75" customHeight="1">
      <c r="A68" s="350" t="s">
        <v>116</v>
      </c>
      <c r="B68" s="350"/>
      <c r="C68" s="350"/>
      <c r="D68" s="350"/>
      <c r="E68" s="350"/>
      <c r="F68" s="350"/>
      <c r="G68" s="350"/>
    </row>
    <row r="69" spans="1:7" ht="36.75" customHeight="1">
      <c r="A69" s="350" t="s">
        <v>117</v>
      </c>
      <c r="B69" s="350"/>
      <c r="C69" s="350"/>
      <c r="D69" s="350"/>
      <c r="E69" s="350"/>
      <c r="F69" s="350"/>
      <c r="G69" s="350"/>
    </row>
    <row r="70" spans="1:7" s="350" customFormat="1" ht="20.25" customHeight="1">
      <c r="A70" s="350" t="s">
        <v>118</v>
      </c>
    </row>
    <row r="71" spans="1:7" ht="30.75" customHeight="1">
      <c r="A71" s="348" t="s">
        <v>119</v>
      </c>
      <c r="B71" s="348"/>
      <c r="C71" s="348"/>
      <c r="D71" s="348"/>
      <c r="E71" s="348"/>
      <c r="F71" s="348"/>
      <c r="G71" s="348"/>
    </row>
    <row r="72" spans="1:7" ht="15.75">
      <c r="A72" s="186"/>
      <c r="B72" s="309"/>
      <c r="C72" s="309"/>
      <c r="D72" s="309"/>
      <c r="E72" s="309"/>
    </row>
    <row r="73" spans="1:7" ht="16.5" customHeight="1">
      <c r="B73" s="310"/>
      <c r="C73" s="311" t="s">
        <v>120</v>
      </c>
      <c r="D73" s="311" t="s">
        <v>121</v>
      </c>
    </row>
    <row r="74" spans="1:7">
      <c r="B74" s="310" t="s">
        <v>122</v>
      </c>
      <c r="C74" s="161">
        <v>6891.96</v>
      </c>
      <c r="D74" s="161">
        <v>6442.33</v>
      </c>
    </row>
    <row r="75" spans="1:7">
      <c r="B75" s="310" t="s">
        <v>123</v>
      </c>
      <c r="C75" s="161">
        <v>6941.65</v>
      </c>
      <c r="D75" s="161">
        <v>6463.95</v>
      </c>
    </row>
    <row r="76" spans="1:7" ht="15.75">
      <c r="A76" s="186"/>
      <c r="B76" s="309"/>
      <c r="C76" s="309"/>
      <c r="D76" s="309"/>
    </row>
    <row r="77" spans="1:7" ht="15.75">
      <c r="A77" s="186"/>
      <c r="B77" s="309"/>
      <c r="C77" s="309"/>
      <c r="D77" s="309"/>
      <c r="E77" s="309"/>
    </row>
    <row r="78" spans="1:7" ht="15.75">
      <c r="A78" s="186" t="s">
        <v>124</v>
      </c>
      <c r="B78" s="309"/>
      <c r="C78" s="309"/>
      <c r="D78" s="309"/>
      <c r="E78" s="309"/>
    </row>
    <row r="79" spans="1:7" ht="15.75">
      <c r="A79" s="186"/>
      <c r="B79" s="309"/>
      <c r="C79" s="309"/>
      <c r="D79" s="309"/>
      <c r="E79" s="309"/>
    </row>
    <row r="80" spans="1:7" ht="45">
      <c r="A80" s="311" t="s">
        <v>125</v>
      </c>
      <c r="B80" s="311" t="s">
        <v>126</v>
      </c>
      <c r="C80" s="311" t="s">
        <v>127</v>
      </c>
      <c r="D80" s="311" t="s">
        <v>128</v>
      </c>
      <c r="E80" s="311" t="s">
        <v>129</v>
      </c>
    </row>
    <row r="81" spans="1:6">
      <c r="A81" s="310" t="s">
        <v>130</v>
      </c>
      <c r="B81" s="312" t="s">
        <v>85</v>
      </c>
      <c r="C81" s="304">
        <v>5327911.51</v>
      </c>
      <c r="D81" s="182">
        <v>6891.96</v>
      </c>
      <c r="E81" s="305">
        <f>+C81*D81</f>
        <v>36719753010.459602</v>
      </c>
    </row>
    <row r="82" spans="1:6">
      <c r="A82" s="310" t="s">
        <v>131</v>
      </c>
      <c r="B82" s="312" t="s">
        <v>85</v>
      </c>
      <c r="C82" s="304">
        <v>3964.12</v>
      </c>
      <c r="D82" s="182">
        <v>6891.96</v>
      </c>
      <c r="E82" s="305">
        <f>+C82*D82</f>
        <v>27320556.475200001</v>
      </c>
    </row>
    <row r="83" spans="1:6" ht="15.75">
      <c r="A83" s="186"/>
      <c r="B83" s="309"/>
      <c r="C83" s="309"/>
      <c r="D83" s="309"/>
      <c r="E83" s="309"/>
    </row>
    <row r="85" spans="1:6" ht="15.75">
      <c r="A85" s="354" t="s">
        <v>398</v>
      </c>
      <c r="B85" s="354"/>
      <c r="C85" s="354"/>
      <c r="D85" s="354"/>
      <c r="E85" s="354"/>
      <c r="F85" s="354"/>
    </row>
    <row r="86" spans="1:6" ht="24" customHeight="1">
      <c r="A86" s="349" t="s">
        <v>132</v>
      </c>
      <c r="B86" s="349"/>
      <c r="C86" s="349"/>
      <c r="D86" s="349"/>
      <c r="E86" s="349"/>
      <c r="F86" s="349"/>
    </row>
    <row r="87" spans="1:6" ht="30.75" customHeight="1">
      <c r="A87" s="349"/>
      <c r="B87" s="349"/>
      <c r="C87" s="349"/>
      <c r="D87" s="349"/>
      <c r="E87" s="349"/>
      <c r="F87" s="349"/>
    </row>
    <row r="88" spans="1:6" ht="22.5" customHeight="1">
      <c r="A88" s="349"/>
      <c r="B88" s="349"/>
      <c r="C88" s="349"/>
      <c r="D88" s="349"/>
      <c r="E88" s="349"/>
      <c r="F88" s="349"/>
    </row>
    <row r="89" spans="1:6" ht="15.75">
      <c r="A89" s="348" t="s">
        <v>399</v>
      </c>
      <c r="B89" s="348"/>
      <c r="C89" s="348"/>
      <c r="D89" s="348"/>
      <c r="E89" s="348"/>
      <c r="F89" s="348"/>
    </row>
    <row r="90" spans="1:6" ht="15.75">
      <c r="A90" s="186"/>
      <c r="B90" s="309"/>
      <c r="C90" s="309"/>
      <c r="D90" s="309"/>
      <c r="E90" s="309"/>
    </row>
    <row r="91" spans="1:6" ht="23.25" customHeight="1">
      <c r="A91" s="349" t="s">
        <v>402</v>
      </c>
      <c r="B91" s="349"/>
      <c r="C91" s="349"/>
      <c r="D91" s="349"/>
      <c r="E91" s="349"/>
      <c r="F91" s="349"/>
    </row>
    <row r="92" spans="1:6" ht="28.5" customHeight="1">
      <c r="A92" s="349"/>
      <c r="B92" s="349"/>
      <c r="C92" s="349"/>
      <c r="D92" s="349"/>
      <c r="E92" s="349"/>
      <c r="F92" s="349"/>
    </row>
    <row r="93" spans="1:6">
      <c r="A93" s="350" t="s">
        <v>401</v>
      </c>
      <c r="B93" s="350"/>
      <c r="C93" s="350"/>
      <c r="D93" s="350"/>
      <c r="E93" s="350"/>
      <c r="F93" s="350"/>
    </row>
    <row r="94" spans="1:6">
      <c r="A94" s="350"/>
      <c r="B94" s="350"/>
      <c r="C94" s="350"/>
      <c r="D94" s="350"/>
      <c r="E94" s="350"/>
      <c r="F94" s="350"/>
    </row>
    <row r="96" spans="1:6" ht="45">
      <c r="A96" s="311" t="s">
        <v>133</v>
      </c>
      <c r="B96" s="311" t="s">
        <v>126</v>
      </c>
      <c r="C96" s="311" t="s">
        <v>127</v>
      </c>
      <c r="D96" s="311" t="s">
        <v>128</v>
      </c>
      <c r="E96" s="311" t="s">
        <v>129</v>
      </c>
    </row>
    <row r="97" spans="1:5" ht="15">
      <c r="A97" s="313" t="s">
        <v>134</v>
      </c>
      <c r="B97" s="312" t="s">
        <v>85</v>
      </c>
      <c r="C97" s="302">
        <v>41037.699999999997</v>
      </c>
      <c r="D97" s="182">
        <v>6891.96</v>
      </c>
      <c r="E97" s="303">
        <f>+C97*D97</f>
        <v>282830186.89199996</v>
      </c>
    </row>
    <row r="98" spans="1:5" ht="15">
      <c r="A98" s="314" t="s">
        <v>248</v>
      </c>
      <c r="B98" s="312" t="s">
        <v>85</v>
      </c>
      <c r="C98" s="302">
        <f>SUM(C99:C101)</f>
        <v>414.95</v>
      </c>
      <c r="D98" s="214">
        <v>6891.96</v>
      </c>
      <c r="E98" s="303">
        <f>+C98*D98</f>
        <v>2859818.8020000001</v>
      </c>
    </row>
    <row r="99" spans="1:5">
      <c r="A99" s="313" t="s">
        <v>249</v>
      </c>
      <c r="B99" s="312" t="s">
        <v>85</v>
      </c>
      <c r="C99" s="304">
        <v>398.53</v>
      </c>
      <c r="D99" s="182">
        <v>6891.96</v>
      </c>
      <c r="E99" s="305">
        <f>+C99*D99</f>
        <v>2746652.8188</v>
      </c>
    </row>
    <row r="100" spans="1:5">
      <c r="A100" s="313" t="s">
        <v>250</v>
      </c>
      <c r="B100" s="312" t="s">
        <v>85</v>
      </c>
      <c r="C100" s="304">
        <v>0</v>
      </c>
      <c r="D100" s="182">
        <v>6891.96</v>
      </c>
      <c r="E100" s="305">
        <f>+C100*D100</f>
        <v>0</v>
      </c>
    </row>
    <row r="101" spans="1:5">
      <c r="A101" s="313" t="s">
        <v>251</v>
      </c>
      <c r="B101" s="312" t="s">
        <v>85</v>
      </c>
      <c r="C101" s="183">
        <v>16.420000000000002</v>
      </c>
      <c r="D101" s="182">
        <v>6891.96</v>
      </c>
      <c r="E101" s="305">
        <f>+C101*D101</f>
        <v>113165.98320000002</v>
      </c>
    </row>
    <row r="102" spans="1:5" ht="15">
      <c r="A102" s="352" t="s">
        <v>135</v>
      </c>
      <c r="B102" s="353"/>
      <c r="C102" s="302">
        <f>+C97+C98</f>
        <v>41452.649999999994</v>
      </c>
      <c r="D102" s="306"/>
      <c r="E102" s="303">
        <f>+E97+E98</f>
        <v>285690005.69399995</v>
      </c>
    </row>
    <row r="103" spans="1:5" ht="15">
      <c r="A103" s="187"/>
      <c r="B103" s="309"/>
      <c r="C103" s="309"/>
      <c r="D103" s="309"/>
      <c r="E103" s="309"/>
    </row>
    <row r="104" spans="1:5" ht="15.75">
      <c r="A104" s="186"/>
      <c r="B104" s="309"/>
      <c r="C104" s="309"/>
      <c r="D104" s="309"/>
      <c r="E104" s="309"/>
    </row>
    <row r="105" spans="1:5">
      <c r="A105" s="152"/>
      <c r="B105" s="309"/>
      <c r="C105" s="309"/>
      <c r="D105" s="309"/>
      <c r="E105" s="309"/>
    </row>
    <row r="106" spans="1:5" ht="15.75">
      <c r="A106" s="186" t="s">
        <v>400</v>
      </c>
      <c r="B106" s="309"/>
      <c r="C106" s="309"/>
      <c r="D106" s="309"/>
      <c r="E106" s="309"/>
    </row>
    <row r="107" spans="1:5">
      <c r="B107" s="309"/>
      <c r="C107" s="309"/>
      <c r="D107" s="309"/>
      <c r="E107" s="309"/>
    </row>
    <row r="108" spans="1:5" ht="75">
      <c r="A108" s="311" t="s">
        <v>136</v>
      </c>
      <c r="B108" s="311" t="s">
        <v>137</v>
      </c>
      <c r="C108" s="311" t="s">
        <v>163</v>
      </c>
      <c r="D108" s="311" t="s">
        <v>138</v>
      </c>
      <c r="E108" s="309"/>
    </row>
    <row r="109" spans="1:5" ht="15">
      <c r="A109" s="315" t="s">
        <v>139</v>
      </c>
      <c r="B109" s="316"/>
      <c r="C109" s="317"/>
      <c r="D109" s="312"/>
      <c r="E109" s="309"/>
    </row>
    <row r="110" spans="1:5">
      <c r="A110" s="310" t="s">
        <v>140</v>
      </c>
      <c r="B110" s="318">
        <v>1067.0488230000001</v>
      </c>
      <c r="C110" s="318">
        <v>5335244.1150000002</v>
      </c>
      <c r="D110" s="312">
        <v>25</v>
      </c>
      <c r="E110" s="309"/>
    </row>
    <row r="111" spans="1:5">
      <c r="A111" s="310" t="s">
        <v>141</v>
      </c>
      <c r="B111" s="318">
        <v>1071.778276</v>
      </c>
      <c r="C111" s="318">
        <v>5358891.38</v>
      </c>
      <c r="D111" s="312">
        <v>25</v>
      </c>
      <c r="E111" s="309"/>
    </row>
    <row r="112" spans="1:5">
      <c r="A112" s="310" t="s">
        <v>142</v>
      </c>
      <c r="B112" s="318">
        <v>1077.4447279999999</v>
      </c>
      <c r="C112" s="318">
        <v>5387223.6399999997</v>
      </c>
      <c r="D112" s="312">
        <v>25</v>
      </c>
      <c r="E112" s="309"/>
    </row>
    <row r="113" spans="1:5" ht="15">
      <c r="A113" s="315" t="s">
        <v>143</v>
      </c>
      <c r="B113" s="312"/>
      <c r="C113" s="319"/>
      <c r="D113" s="312"/>
      <c r="E113" s="309"/>
    </row>
    <row r="114" spans="1:5">
      <c r="A114" s="310" t="s">
        <v>144</v>
      </c>
      <c r="B114" s="318">
        <v>1083.3461030000001</v>
      </c>
      <c r="C114" s="318">
        <v>5416730.5150000006</v>
      </c>
      <c r="D114" s="312">
        <v>25</v>
      </c>
      <c r="E114" s="309"/>
    </row>
    <row r="115" spans="1:5">
      <c r="A115" s="310" t="s">
        <v>145</v>
      </c>
      <c r="B115" s="318">
        <v>1088.3863719999999</v>
      </c>
      <c r="C115" s="318">
        <v>5441931.8599999994</v>
      </c>
      <c r="D115" s="312">
        <v>25</v>
      </c>
      <c r="E115" s="309"/>
    </row>
    <row r="116" spans="1:5">
      <c r="A116" s="310" t="s">
        <v>146</v>
      </c>
      <c r="B116" s="318">
        <v>1093.268703</v>
      </c>
      <c r="C116" s="318">
        <v>5466343.5149999997</v>
      </c>
      <c r="D116" s="312">
        <v>26</v>
      </c>
      <c r="E116" s="309"/>
    </row>
    <row r="117" spans="1:5" ht="15">
      <c r="A117" s="315" t="s">
        <v>147</v>
      </c>
      <c r="B117" s="312"/>
      <c r="C117" s="319"/>
      <c r="D117" s="312"/>
      <c r="E117" s="309"/>
    </row>
    <row r="118" spans="1:5">
      <c r="A118" s="310" t="s">
        <v>148</v>
      </c>
      <c r="B118" s="318">
        <v>1038.2935339999999</v>
      </c>
      <c r="C118" s="318">
        <v>5191467.67</v>
      </c>
      <c r="D118" s="312">
        <v>26</v>
      </c>
      <c r="E118" s="309"/>
    </row>
    <row r="119" spans="1:5">
      <c r="A119" s="310" t="s">
        <v>149</v>
      </c>
      <c r="B119" s="318">
        <v>1043.75686</v>
      </c>
      <c r="C119" s="318">
        <v>5218784.3</v>
      </c>
      <c r="D119" s="312">
        <v>26</v>
      </c>
      <c r="E119" s="309"/>
    </row>
    <row r="120" spans="1:5">
      <c r="A120" s="310" t="s">
        <v>150</v>
      </c>
      <c r="B120" s="318">
        <v>1048.8639659999999</v>
      </c>
      <c r="C120" s="318">
        <v>5244319.8299999991</v>
      </c>
      <c r="D120" s="312">
        <v>26</v>
      </c>
      <c r="E120" s="309"/>
    </row>
    <row r="121" spans="1:5" ht="15">
      <c r="A121" s="315" t="s">
        <v>151</v>
      </c>
      <c r="B121" s="312"/>
      <c r="C121" s="319"/>
      <c r="D121" s="312"/>
      <c r="E121" s="309"/>
    </row>
    <row r="122" spans="1:5">
      <c r="A122" s="310" t="s">
        <v>152</v>
      </c>
      <c r="B122" s="318">
        <v>1053.8528719999999</v>
      </c>
      <c r="C122" s="318">
        <v>5269264.3599999994</v>
      </c>
      <c r="D122" s="312">
        <v>26</v>
      </c>
      <c r="E122" s="309"/>
    </row>
    <row r="123" spans="1:5">
      <c r="A123" s="310" t="s">
        <v>153</v>
      </c>
      <c r="B123" s="318">
        <v>1058.4275809999999</v>
      </c>
      <c r="C123" s="318">
        <v>5292137.9049999993</v>
      </c>
      <c r="D123" s="312">
        <v>26</v>
      </c>
      <c r="E123" s="309"/>
    </row>
    <row r="124" spans="1:5">
      <c r="A124" s="310" t="s">
        <v>154</v>
      </c>
      <c r="B124" s="318">
        <v>1064.7894859999999</v>
      </c>
      <c r="C124" s="318">
        <v>5323947.43</v>
      </c>
      <c r="D124" s="312">
        <v>27</v>
      </c>
      <c r="E124" s="309"/>
    </row>
    <row r="125" spans="1:5" ht="15.75">
      <c r="A125" s="186"/>
      <c r="B125" s="309"/>
      <c r="C125" s="309"/>
      <c r="D125" s="309"/>
      <c r="E125" s="309"/>
    </row>
    <row r="126" spans="1:5">
      <c r="A126" s="152"/>
      <c r="B126" s="309"/>
      <c r="C126" s="309"/>
      <c r="D126" s="309"/>
      <c r="E126" s="309"/>
    </row>
    <row r="127" spans="1:5" ht="15.75">
      <c r="A127" s="186" t="s">
        <v>155</v>
      </c>
      <c r="B127" s="309"/>
      <c r="C127" s="309"/>
      <c r="D127" s="309"/>
      <c r="E127" s="309"/>
    </row>
    <row r="128" spans="1:5" ht="15.75">
      <c r="A128" s="186"/>
      <c r="B128" s="309"/>
      <c r="C128" s="309"/>
      <c r="D128" s="309"/>
      <c r="E128" s="309"/>
    </row>
    <row r="129" spans="1:5" ht="15.75">
      <c r="A129" s="186" t="s">
        <v>156</v>
      </c>
      <c r="B129" s="309"/>
      <c r="C129" s="309"/>
      <c r="D129" s="309"/>
      <c r="E129" s="309"/>
    </row>
    <row r="130" spans="1:5">
      <c r="A130" s="350" t="s">
        <v>157</v>
      </c>
      <c r="B130" s="350"/>
      <c r="C130" s="350"/>
      <c r="D130" s="350"/>
      <c r="E130" s="350"/>
    </row>
    <row r="131" spans="1:5">
      <c r="A131" s="350"/>
      <c r="B131" s="350"/>
      <c r="C131" s="350"/>
      <c r="D131" s="350"/>
      <c r="E131" s="350"/>
    </row>
    <row r="132" spans="1:5">
      <c r="D132" s="309"/>
      <c r="E132" s="309"/>
    </row>
    <row r="133" spans="1:5" ht="15">
      <c r="B133" s="351" t="s">
        <v>42</v>
      </c>
      <c r="C133" s="351"/>
      <c r="D133" s="351"/>
      <c r="E133" s="309"/>
    </row>
    <row r="134" spans="1:5" ht="30">
      <c r="B134" s="311" t="s">
        <v>18</v>
      </c>
      <c r="C134" s="311" t="s">
        <v>269</v>
      </c>
      <c r="D134" s="311" t="s">
        <v>252</v>
      </c>
      <c r="E134" s="309"/>
    </row>
    <row r="135" spans="1:5">
      <c r="B135" s="310" t="s">
        <v>158</v>
      </c>
      <c r="C135" s="318">
        <v>13536.22</v>
      </c>
      <c r="D135" s="318">
        <v>82940.42</v>
      </c>
      <c r="E135" s="309"/>
    </row>
    <row r="136" spans="1:5" ht="15">
      <c r="B136" s="315" t="s">
        <v>135</v>
      </c>
      <c r="C136" s="320">
        <f>+SUM(C135)</f>
        <v>13536.22</v>
      </c>
      <c r="D136" s="320">
        <f>+SUM(D135)</f>
        <v>82940.42</v>
      </c>
      <c r="E136" s="309"/>
    </row>
    <row r="137" spans="1:5">
      <c r="A137" s="309"/>
      <c r="B137" s="309"/>
      <c r="C137" s="309"/>
      <c r="D137" s="309"/>
      <c r="E137" s="309"/>
    </row>
    <row r="138" spans="1:5" ht="15.75">
      <c r="A138" s="186" t="s">
        <v>242</v>
      </c>
      <c r="B138" s="309"/>
      <c r="C138" s="309"/>
      <c r="D138" s="309"/>
      <c r="E138" s="309"/>
    </row>
    <row r="139" spans="1:5">
      <c r="A139" s="309"/>
      <c r="B139" s="309"/>
      <c r="C139" s="309"/>
      <c r="D139" s="309"/>
      <c r="E139" s="309"/>
    </row>
    <row r="140" spans="1:5" ht="15">
      <c r="A140" s="322" t="s">
        <v>243</v>
      </c>
      <c r="B140" s="309"/>
      <c r="C140" s="309"/>
      <c r="D140" s="309"/>
      <c r="E140" s="309"/>
    </row>
    <row r="141" spans="1:5" ht="15.75">
      <c r="A141" s="186"/>
      <c r="B141" s="309"/>
      <c r="C141" s="309"/>
      <c r="D141" s="309"/>
      <c r="E141" s="309"/>
    </row>
    <row r="142" spans="1:5" ht="17.25" customHeight="1">
      <c r="A142" s="186" t="s">
        <v>159</v>
      </c>
      <c r="B142" s="309"/>
      <c r="C142" s="309"/>
      <c r="D142" s="309"/>
      <c r="E142" s="309"/>
    </row>
    <row r="143" spans="1:5" ht="17.25" customHeight="1">
      <c r="A143" s="186"/>
      <c r="B143" s="309"/>
      <c r="C143" s="309"/>
      <c r="D143" s="309"/>
      <c r="E143" s="309"/>
    </row>
    <row r="144" spans="1:5" ht="17.25" customHeight="1">
      <c r="A144" s="187" t="s">
        <v>253</v>
      </c>
      <c r="B144" s="309"/>
      <c r="C144" s="309"/>
      <c r="D144" s="309"/>
      <c r="E144" s="309"/>
    </row>
    <row r="145" spans="1:5" ht="17.25" customHeight="1">
      <c r="A145" s="187"/>
      <c r="B145" s="309"/>
      <c r="C145" s="309"/>
      <c r="D145" s="309"/>
      <c r="E145" s="309"/>
    </row>
    <row r="146" spans="1:5" ht="17.25" customHeight="1">
      <c r="A146" s="167" t="s">
        <v>254</v>
      </c>
      <c r="B146" s="309"/>
      <c r="C146" s="309"/>
      <c r="D146" s="309"/>
      <c r="E146" s="309"/>
    </row>
    <row r="147" spans="1:5" ht="15">
      <c r="A147" s="321"/>
      <c r="B147" s="309"/>
      <c r="C147" s="309"/>
      <c r="D147" s="309"/>
      <c r="E147" s="309"/>
    </row>
    <row r="148" spans="1:5" ht="30">
      <c r="A148" s="311" t="s">
        <v>133</v>
      </c>
      <c r="B148" s="311" t="s">
        <v>120</v>
      </c>
      <c r="C148" s="311" t="s">
        <v>121</v>
      </c>
      <c r="E148" s="309"/>
    </row>
    <row r="149" spans="1:5" ht="30" customHeight="1">
      <c r="A149" s="346" t="s">
        <v>160</v>
      </c>
      <c r="B149" s="80">
        <v>41037.699999999997</v>
      </c>
      <c r="C149" s="163">
        <v>28895.24</v>
      </c>
      <c r="E149" s="309"/>
    </row>
    <row r="150" spans="1:5">
      <c r="A150" s="347"/>
      <c r="B150" s="80"/>
      <c r="C150" s="164"/>
      <c r="E150" s="309"/>
    </row>
    <row r="151" spans="1:5" ht="15">
      <c r="A151" s="315" t="s">
        <v>135</v>
      </c>
      <c r="B151" s="320">
        <f>SUM(B149:B150)</f>
        <v>41037.699999999997</v>
      </c>
      <c r="C151" s="320">
        <f>SUM(C149:C150)</f>
        <v>28895.24</v>
      </c>
      <c r="E151" s="309"/>
    </row>
    <row r="152" spans="1:5" ht="15">
      <c r="A152" s="321"/>
      <c r="B152" s="309"/>
      <c r="C152" s="309"/>
      <c r="D152" s="309"/>
      <c r="E152" s="309"/>
    </row>
    <row r="153" spans="1:5" ht="15">
      <c r="A153" s="321"/>
      <c r="B153" s="309"/>
      <c r="C153" s="309"/>
      <c r="D153" s="309"/>
      <c r="E153" s="309"/>
    </row>
    <row r="154" spans="1:5" ht="15">
      <c r="A154" s="72" t="s">
        <v>270</v>
      </c>
      <c r="B154" s="309"/>
      <c r="C154" s="309"/>
      <c r="D154" s="309"/>
      <c r="E154" s="309"/>
    </row>
    <row r="155" spans="1:5" ht="15">
      <c r="A155" s="321"/>
      <c r="B155" s="309"/>
      <c r="C155" s="309"/>
      <c r="D155" s="309"/>
      <c r="E155" s="309"/>
    </row>
    <row r="156" spans="1:5">
      <c r="A156" s="358" t="s">
        <v>271</v>
      </c>
      <c r="B156" s="359"/>
      <c r="C156" s="359"/>
      <c r="D156" s="359"/>
    </row>
    <row r="157" spans="1:5">
      <c r="A157" s="359"/>
      <c r="B157" s="359"/>
      <c r="C157" s="359"/>
      <c r="D157" s="359"/>
    </row>
    <row r="158" spans="1:5">
      <c r="A158" s="359"/>
      <c r="B158" s="359"/>
      <c r="C158" s="359"/>
      <c r="D158" s="359"/>
    </row>
    <row r="159" spans="1:5">
      <c r="A159" s="359"/>
      <c r="B159" s="359"/>
      <c r="C159" s="359"/>
      <c r="D159" s="359"/>
    </row>
    <row r="160" spans="1:5">
      <c r="A160" s="359"/>
      <c r="B160" s="359"/>
      <c r="C160" s="359"/>
      <c r="D160" s="359"/>
    </row>
    <row r="161" spans="1:4">
      <c r="A161" s="359"/>
      <c r="B161" s="359"/>
      <c r="C161" s="359"/>
      <c r="D161" s="359"/>
    </row>
    <row r="162" spans="1:4">
      <c r="A162" s="359"/>
      <c r="B162" s="359"/>
      <c r="C162" s="359"/>
      <c r="D162" s="359"/>
    </row>
    <row r="163" spans="1:4">
      <c r="A163" s="359"/>
      <c r="B163" s="359"/>
      <c r="C163" s="359"/>
      <c r="D163" s="359"/>
    </row>
    <row r="164" spans="1:4">
      <c r="A164" s="359"/>
      <c r="B164" s="359"/>
      <c r="C164" s="359"/>
      <c r="D164" s="359"/>
    </row>
    <row r="165" spans="1:4">
      <c r="A165" s="359"/>
      <c r="B165" s="359"/>
      <c r="C165" s="359"/>
      <c r="D165" s="359"/>
    </row>
    <row r="166" spans="1:4">
      <c r="A166" s="359"/>
      <c r="B166" s="359"/>
      <c r="C166" s="359"/>
      <c r="D166" s="359"/>
    </row>
    <row r="167" spans="1:4">
      <c r="A167" s="359"/>
      <c r="B167" s="359"/>
      <c r="C167" s="359"/>
      <c r="D167" s="359"/>
    </row>
    <row r="168" spans="1:4">
      <c r="A168" s="359"/>
      <c r="B168" s="359"/>
      <c r="C168" s="359"/>
      <c r="D168" s="359"/>
    </row>
    <row r="169" spans="1:4">
      <c r="A169" s="359"/>
      <c r="B169" s="359"/>
      <c r="C169" s="359"/>
      <c r="D169" s="359"/>
    </row>
    <row r="170" spans="1:4">
      <c r="A170" s="359"/>
      <c r="B170" s="359"/>
      <c r="C170" s="359"/>
      <c r="D170" s="359"/>
    </row>
    <row r="171" spans="1:4">
      <c r="A171" s="359"/>
      <c r="B171" s="359"/>
      <c r="C171" s="359"/>
      <c r="D171" s="359"/>
    </row>
    <row r="172" spans="1:4">
      <c r="A172" s="359"/>
      <c r="B172" s="359"/>
      <c r="C172" s="359"/>
      <c r="D172" s="359"/>
    </row>
    <row r="173" spans="1:4">
      <c r="A173" s="359"/>
      <c r="B173" s="359"/>
      <c r="C173" s="359"/>
      <c r="D173" s="359"/>
    </row>
  </sheetData>
  <mergeCells count="67">
    <mergeCell ref="A156:D173"/>
    <mergeCell ref="A13:G13"/>
    <mergeCell ref="A2:G2"/>
    <mergeCell ref="A3:G3"/>
    <mergeCell ref="A4:G4"/>
    <mergeCell ref="A5:G5"/>
    <mergeCell ref="A6:G6"/>
    <mergeCell ref="A7:G7"/>
    <mergeCell ref="A8:G9"/>
    <mergeCell ref="A10:G10"/>
    <mergeCell ref="A11:G11"/>
    <mergeCell ref="A12:G12"/>
    <mergeCell ref="A25:G25"/>
    <mergeCell ref="A14:G14"/>
    <mergeCell ref="A15:G15"/>
    <mergeCell ref="A16:G16"/>
    <mergeCell ref="A17:G17"/>
    <mergeCell ref="A18:G18"/>
    <mergeCell ref="A19:G19"/>
    <mergeCell ref="A20:G20"/>
    <mergeCell ref="A21:G21"/>
    <mergeCell ref="A22:G22"/>
    <mergeCell ref="A23:G23"/>
    <mergeCell ref="A24:G24"/>
    <mergeCell ref="A38:G38"/>
    <mergeCell ref="A26:G26"/>
    <mergeCell ref="A27:G27"/>
    <mergeCell ref="A28:G29"/>
    <mergeCell ref="A30:G30"/>
    <mergeCell ref="A31:G31"/>
    <mergeCell ref="A32:G32"/>
    <mergeCell ref="A33:G33"/>
    <mergeCell ref="A34:G34"/>
    <mergeCell ref="A35:G35"/>
    <mergeCell ref="A36:G36"/>
    <mergeCell ref="A37:G37"/>
    <mergeCell ref="A58:G59"/>
    <mergeCell ref="A41:G41"/>
    <mergeCell ref="A42:G43"/>
    <mergeCell ref="A44:G45"/>
    <mergeCell ref="A46:G47"/>
    <mergeCell ref="A48:G48"/>
    <mergeCell ref="A49:G51"/>
    <mergeCell ref="A52:G52"/>
    <mergeCell ref="A53:G54"/>
    <mergeCell ref="A55:G55"/>
    <mergeCell ref="A56:G56"/>
    <mergeCell ref="A57:G57"/>
    <mergeCell ref="A86:F88"/>
    <mergeCell ref="A60:G60"/>
    <mergeCell ref="A61:G62"/>
    <mergeCell ref="A63:G63"/>
    <mergeCell ref="A64:G65"/>
    <mergeCell ref="A66:G66"/>
    <mergeCell ref="A67:G67"/>
    <mergeCell ref="A68:G68"/>
    <mergeCell ref="A69:G69"/>
    <mergeCell ref="A70:XFD70"/>
    <mergeCell ref="A71:G71"/>
    <mergeCell ref="A85:F85"/>
    <mergeCell ref="A149:A150"/>
    <mergeCell ref="A89:F89"/>
    <mergeCell ref="A91:F92"/>
    <mergeCell ref="A93:F94"/>
    <mergeCell ref="A130:E131"/>
    <mergeCell ref="B133:D133"/>
    <mergeCell ref="A102:B102"/>
  </mergeCells>
  <hyperlinks>
    <hyperlink ref="A140" location="'10'!A1" display="Ver Cuadro" xr:uid="{00000000-0004-0000-0A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19"/>
  <sheetViews>
    <sheetView showGridLines="0" zoomScale="85" zoomScaleNormal="85" workbookViewId="0">
      <pane ySplit="7" topLeftCell="A101" activePane="bottomLeft" state="frozen"/>
      <selection pane="bottomLeft" activeCell="G124" sqref="G124"/>
    </sheetView>
  </sheetViews>
  <sheetFormatPr baseColWidth="10" defaultRowHeight="15"/>
  <cols>
    <col min="1" max="1" width="26" style="154" customWidth="1"/>
    <col min="2" max="2" width="50.5703125" style="154" customWidth="1"/>
    <col min="3" max="3" width="23.85546875" style="154" bestFit="1" customWidth="1"/>
    <col min="4" max="4" width="12.140625" style="154" customWidth="1"/>
    <col min="5" max="5" width="13.140625" style="154" bestFit="1" customWidth="1"/>
    <col min="6" max="6" width="14" style="154" customWidth="1"/>
    <col min="7" max="7" width="19.85546875" style="154" bestFit="1" customWidth="1"/>
    <col min="8" max="9" width="14.42578125" style="154" bestFit="1" customWidth="1"/>
    <col min="10" max="10" width="15.85546875" style="154" bestFit="1" customWidth="1"/>
    <col min="11" max="11" width="16.28515625" style="154" bestFit="1" customWidth="1"/>
    <col min="12" max="12" width="11.7109375" style="154" customWidth="1"/>
    <col min="13" max="16384" width="11.42578125" style="154"/>
  </cols>
  <sheetData>
    <row r="1" spans="1:15" ht="18.75">
      <c r="A1" s="153" t="s">
        <v>164</v>
      </c>
    </row>
    <row r="2" spans="1:15" ht="18.75">
      <c r="A2" s="361" t="str">
        <f>+"COMPOSICIÓN DE LAS INVERSIONES DEL OPPORTUNITY FUND RENTA FJA USD CORRESPONDIENTE AL  "&amp;UPPER(TEXT(INDICE!O3,"DD \D\E MMMM \D\E AAAA"))</f>
        <v>COMPOSICIÓN DE LAS INVERSIONES DEL OPPORTUNITY FUND RENTA FJA USD CORRESPONDIENTE AL  31 DE DICIEMBRE DE 2020</v>
      </c>
      <c r="B2" s="362"/>
      <c r="C2" s="362"/>
      <c r="D2" s="362"/>
      <c r="E2" s="362"/>
      <c r="F2" s="362"/>
      <c r="G2" s="362"/>
      <c r="H2" s="362"/>
      <c r="I2" s="362"/>
      <c r="J2" s="362"/>
      <c r="K2" s="155"/>
      <c r="L2" s="155"/>
    </row>
    <row r="4" spans="1:15" ht="86.25" customHeight="1">
      <c r="A4" s="184" t="s">
        <v>165</v>
      </c>
      <c r="B4" s="184" t="s">
        <v>166</v>
      </c>
      <c r="C4" s="184" t="s">
        <v>176</v>
      </c>
      <c r="D4" s="184" t="s">
        <v>177</v>
      </c>
      <c r="E4" s="184" t="s">
        <v>178</v>
      </c>
      <c r="F4" s="184" t="s">
        <v>167</v>
      </c>
      <c r="G4" s="184" t="s">
        <v>179</v>
      </c>
      <c r="H4" s="184" t="s">
        <v>168</v>
      </c>
      <c r="I4" s="184" t="s">
        <v>180</v>
      </c>
      <c r="J4" s="184" t="s">
        <v>181</v>
      </c>
      <c r="K4" s="184" t="s">
        <v>182</v>
      </c>
      <c r="L4" s="184" t="s">
        <v>183</v>
      </c>
      <c r="M4" s="184" t="s">
        <v>184</v>
      </c>
      <c r="N4" s="184" t="s">
        <v>185</v>
      </c>
      <c r="O4" s="184" t="s">
        <v>186</v>
      </c>
    </row>
    <row r="5" spans="1:15" ht="15" customHeight="1">
      <c r="A5" s="159" t="s">
        <v>187</v>
      </c>
      <c r="B5" s="159" t="s">
        <v>188</v>
      </c>
      <c r="C5" s="159" t="s">
        <v>189</v>
      </c>
      <c r="D5" s="159" t="s">
        <v>190</v>
      </c>
      <c r="E5" s="159" t="s">
        <v>191</v>
      </c>
      <c r="F5" s="159" t="s">
        <v>192</v>
      </c>
      <c r="G5" s="159" t="s">
        <v>193</v>
      </c>
      <c r="H5" s="188">
        <v>426098.62920000002</v>
      </c>
      <c r="I5" s="188">
        <v>257057.91</v>
      </c>
      <c r="J5" s="188">
        <v>304175.36951539002</v>
      </c>
      <c r="K5" s="188">
        <v>426098.62920000002</v>
      </c>
      <c r="L5" s="189">
        <v>0.06</v>
      </c>
      <c r="M5" s="160" t="s">
        <v>194</v>
      </c>
      <c r="N5" s="189">
        <f t="shared" ref="N5:N36" si="0">+J5/$C$119</f>
        <v>5.7133428440969795E-2</v>
      </c>
      <c r="O5" s="189">
        <f t="shared" ref="O5:O36" si="1">+SUMIFS($N$7:$N$117,$B$7:$B$117,B5)</f>
        <v>0</v>
      </c>
    </row>
    <row r="6" spans="1:15">
      <c r="A6" s="159" t="s">
        <v>198</v>
      </c>
      <c r="B6" s="159" t="s">
        <v>171</v>
      </c>
      <c r="C6" s="159" t="s">
        <v>189</v>
      </c>
      <c r="D6" s="159" t="s">
        <v>190</v>
      </c>
      <c r="E6" s="159" t="s">
        <v>220</v>
      </c>
      <c r="F6" s="159" t="s">
        <v>219</v>
      </c>
      <c r="G6" s="159" t="s">
        <v>193</v>
      </c>
      <c r="H6" s="188">
        <v>244272.32855999999</v>
      </c>
      <c r="I6" s="188">
        <v>189717.98</v>
      </c>
      <c r="J6" s="188">
        <v>218200.85611994</v>
      </c>
      <c r="K6" s="188">
        <v>244272.32855999999</v>
      </c>
      <c r="L6" s="189">
        <v>5.2499999999999998E-2</v>
      </c>
      <c r="M6" s="160" t="s">
        <v>194</v>
      </c>
      <c r="N6" s="189">
        <f t="shared" si="0"/>
        <v>4.0984787883215447E-2</v>
      </c>
      <c r="O6" s="189">
        <f t="shared" si="1"/>
        <v>6.882539390319814E-2</v>
      </c>
    </row>
    <row r="7" spans="1:15">
      <c r="A7" s="159" t="s">
        <v>170</v>
      </c>
      <c r="B7" s="159" t="s">
        <v>175</v>
      </c>
      <c r="C7" s="159" t="s">
        <v>195</v>
      </c>
      <c r="D7" s="159" t="s">
        <v>190</v>
      </c>
      <c r="E7" s="159" t="s">
        <v>196</v>
      </c>
      <c r="F7" s="159" t="s">
        <v>197</v>
      </c>
      <c r="G7" s="159" t="s">
        <v>193</v>
      </c>
      <c r="H7" s="188">
        <v>20027.18</v>
      </c>
      <c r="I7" s="188">
        <v>14991.75</v>
      </c>
      <c r="J7" s="188">
        <v>17420.2767681019</v>
      </c>
      <c r="K7" s="188">
        <v>20027.18</v>
      </c>
      <c r="L7" s="189">
        <v>0.06</v>
      </c>
      <c r="M7" s="160" t="s">
        <v>194</v>
      </c>
      <c r="N7" s="189">
        <f t="shared" si="0"/>
        <v>3.2720602517485602E-3</v>
      </c>
      <c r="O7" s="189">
        <f t="shared" si="1"/>
        <v>0.13740407824431694</v>
      </c>
    </row>
    <row r="8" spans="1:15">
      <c r="A8" s="159" t="s">
        <v>187</v>
      </c>
      <c r="B8" s="159" t="s">
        <v>171</v>
      </c>
      <c r="C8" s="159" t="s">
        <v>189</v>
      </c>
      <c r="D8" s="159" t="s">
        <v>190</v>
      </c>
      <c r="E8" s="159" t="s">
        <v>210</v>
      </c>
      <c r="F8" s="159" t="s">
        <v>207</v>
      </c>
      <c r="G8" s="159" t="s">
        <v>193</v>
      </c>
      <c r="H8" s="188">
        <v>174682.19159999999</v>
      </c>
      <c r="I8" s="188">
        <v>131276.43</v>
      </c>
      <c r="J8" s="188">
        <v>151054.73557934101</v>
      </c>
      <c r="K8" s="188">
        <v>174682.19159999999</v>
      </c>
      <c r="L8" s="189">
        <v>0.06</v>
      </c>
      <c r="M8" s="160" t="s">
        <v>194</v>
      </c>
      <c r="N8" s="189">
        <f t="shared" si="0"/>
        <v>2.8372694803138022E-2</v>
      </c>
      <c r="O8" s="189">
        <f t="shared" si="1"/>
        <v>6.882539390319814E-2</v>
      </c>
    </row>
    <row r="9" spans="1:15">
      <c r="A9" s="159" t="s">
        <v>187</v>
      </c>
      <c r="B9" s="159" t="s">
        <v>173</v>
      </c>
      <c r="C9" s="159" t="s">
        <v>189</v>
      </c>
      <c r="D9" s="159" t="s">
        <v>190</v>
      </c>
      <c r="E9" s="159" t="s">
        <v>200</v>
      </c>
      <c r="F9" s="159" t="s">
        <v>202</v>
      </c>
      <c r="G9" s="159" t="s">
        <v>193</v>
      </c>
      <c r="H9" s="188">
        <v>82755.1998749997</v>
      </c>
      <c r="I9" s="188">
        <v>68568.66</v>
      </c>
      <c r="J9" s="188">
        <v>76286.679584285594</v>
      </c>
      <c r="K9" s="188">
        <v>82755.1998749997</v>
      </c>
      <c r="L9" s="189">
        <v>6.7000000000000004E-2</v>
      </c>
      <c r="M9" s="160" t="s">
        <v>194</v>
      </c>
      <c r="N9" s="189">
        <f t="shared" si="0"/>
        <v>1.4328969357288638E-2</v>
      </c>
      <c r="O9" s="189">
        <f t="shared" si="1"/>
        <v>3.2856367677531556E-2</v>
      </c>
    </row>
    <row r="10" spans="1:15">
      <c r="A10" s="159" t="s">
        <v>187</v>
      </c>
      <c r="B10" s="159" t="s">
        <v>171</v>
      </c>
      <c r="C10" s="159" t="s">
        <v>189</v>
      </c>
      <c r="D10" s="159" t="s">
        <v>190</v>
      </c>
      <c r="E10" s="159" t="s">
        <v>206</v>
      </c>
      <c r="F10" s="159" t="s">
        <v>207</v>
      </c>
      <c r="G10" s="159" t="s">
        <v>193</v>
      </c>
      <c r="H10" s="188">
        <v>38430.082152000003</v>
      </c>
      <c r="I10" s="188">
        <v>28899.24</v>
      </c>
      <c r="J10" s="188">
        <v>33232.150440412799</v>
      </c>
      <c r="K10" s="188">
        <v>38430.082152000003</v>
      </c>
      <c r="L10" s="189">
        <v>0.06</v>
      </c>
      <c r="M10" s="160" t="s">
        <v>194</v>
      </c>
      <c r="N10" s="189">
        <f t="shared" si="0"/>
        <v>6.2420132575224923E-3</v>
      </c>
      <c r="O10" s="189">
        <f t="shared" si="1"/>
        <v>6.882539390319814E-2</v>
      </c>
    </row>
    <row r="11" spans="1:15">
      <c r="A11" s="159" t="s">
        <v>187</v>
      </c>
      <c r="B11" s="159" t="s">
        <v>203</v>
      </c>
      <c r="C11" s="159" t="s">
        <v>189</v>
      </c>
      <c r="D11" s="159" t="s">
        <v>190</v>
      </c>
      <c r="E11" s="159" t="s">
        <v>204</v>
      </c>
      <c r="F11" s="159" t="s">
        <v>205</v>
      </c>
      <c r="G11" s="159" t="s">
        <v>193</v>
      </c>
      <c r="H11" s="188">
        <v>12243.8356</v>
      </c>
      <c r="I11" s="188">
        <v>8766.17</v>
      </c>
      <c r="J11" s="188">
        <v>10480.904466668</v>
      </c>
      <c r="K11" s="188">
        <v>12243.8356</v>
      </c>
      <c r="L11" s="189">
        <v>0.09</v>
      </c>
      <c r="M11" s="160" t="s">
        <v>194</v>
      </c>
      <c r="N11" s="189">
        <f t="shared" si="0"/>
        <v>1.9686341017585893E-3</v>
      </c>
      <c r="O11" s="189">
        <f t="shared" si="1"/>
        <v>3.9341511870551477E-3</v>
      </c>
    </row>
    <row r="12" spans="1:15">
      <c r="A12" s="159" t="s">
        <v>187</v>
      </c>
      <c r="B12" s="159" t="s">
        <v>173</v>
      </c>
      <c r="C12" s="159" t="s">
        <v>189</v>
      </c>
      <c r="D12" s="159" t="s">
        <v>190</v>
      </c>
      <c r="E12" s="159" t="s">
        <v>208</v>
      </c>
      <c r="F12" s="159" t="s">
        <v>202</v>
      </c>
      <c r="G12" s="159" t="s">
        <v>193</v>
      </c>
      <c r="H12" s="188">
        <v>53280.745172000003</v>
      </c>
      <c r="I12" s="188">
        <v>44523.67</v>
      </c>
      <c r="J12" s="188">
        <v>49163.167356918602</v>
      </c>
      <c r="K12" s="188">
        <v>53280.745172000003</v>
      </c>
      <c r="L12" s="189">
        <v>6.7000000000000004E-2</v>
      </c>
      <c r="M12" s="160" t="s">
        <v>194</v>
      </c>
      <c r="N12" s="189">
        <f t="shared" si="0"/>
        <v>9.234345004965349E-3</v>
      </c>
      <c r="O12" s="189">
        <f t="shared" si="1"/>
        <v>3.2856367677531556E-2</v>
      </c>
    </row>
    <row r="13" spans="1:15">
      <c r="A13" s="159" t="s">
        <v>187</v>
      </c>
      <c r="B13" s="159" t="s">
        <v>173</v>
      </c>
      <c r="C13" s="159" t="s">
        <v>189</v>
      </c>
      <c r="D13" s="159" t="s">
        <v>190</v>
      </c>
      <c r="E13" s="159" t="s">
        <v>209</v>
      </c>
      <c r="F13" s="159" t="s">
        <v>201</v>
      </c>
      <c r="G13" s="159" t="s">
        <v>193</v>
      </c>
      <c r="H13" s="188">
        <v>51231.123264000002</v>
      </c>
      <c r="I13" s="188">
        <v>51353.86</v>
      </c>
      <c r="J13" s="188">
        <v>49475.727314725002</v>
      </c>
      <c r="K13" s="188">
        <v>51231.123264000002</v>
      </c>
      <c r="L13" s="189">
        <v>6.7500000000000004E-2</v>
      </c>
      <c r="M13" s="160" t="s">
        <v>194</v>
      </c>
      <c r="N13" s="189">
        <f t="shared" si="0"/>
        <v>9.2930533152775704E-3</v>
      </c>
      <c r="O13" s="189">
        <f t="shared" si="1"/>
        <v>3.2856367677531556E-2</v>
      </c>
    </row>
    <row r="14" spans="1:15">
      <c r="A14" s="159" t="s">
        <v>170</v>
      </c>
      <c r="B14" s="159" t="s">
        <v>175</v>
      </c>
      <c r="C14" s="159" t="s">
        <v>195</v>
      </c>
      <c r="D14" s="159" t="s">
        <v>190</v>
      </c>
      <c r="E14" s="159" t="s">
        <v>211</v>
      </c>
      <c r="F14" s="159" t="s">
        <v>212</v>
      </c>
      <c r="G14" s="159" t="s">
        <v>193</v>
      </c>
      <c r="H14" s="188">
        <v>8178.06</v>
      </c>
      <c r="I14" s="188">
        <v>6741.05</v>
      </c>
      <c r="J14" s="188">
        <v>7512.8914678213296</v>
      </c>
      <c r="K14" s="188">
        <v>8178.06</v>
      </c>
      <c r="L14" s="189">
        <v>0.06</v>
      </c>
      <c r="M14" s="160" t="s">
        <v>194</v>
      </c>
      <c r="N14" s="189">
        <f t="shared" si="0"/>
        <v>1.4111505732545015E-3</v>
      </c>
      <c r="O14" s="189">
        <f t="shared" si="1"/>
        <v>0.13740407824431694</v>
      </c>
    </row>
    <row r="15" spans="1:15">
      <c r="A15" s="159" t="s">
        <v>198</v>
      </c>
      <c r="B15" s="159" t="s">
        <v>199</v>
      </c>
      <c r="C15" s="159" t="s">
        <v>189</v>
      </c>
      <c r="D15" s="159" t="s">
        <v>190</v>
      </c>
      <c r="E15" s="159" t="s">
        <v>272</v>
      </c>
      <c r="F15" s="159" t="s">
        <v>213</v>
      </c>
      <c r="G15" s="159" t="s">
        <v>193</v>
      </c>
      <c r="H15" s="188">
        <v>20996.164380999999</v>
      </c>
      <c r="I15" s="188">
        <v>16163.94</v>
      </c>
      <c r="J15" s="188">
        <v>17006.208421415398</v>
      </c>
      <c r="K15" s="188">
        <v>20996.164380999999</v>
      </c>
      <c r="L15" s="189">
        <v>0.06</v>
      </c>
      <c r="M15" s="160" t="s">
        <v>194</v>
      </c>
      <c r="N15" s="189">
        <f t="shared" si="0"/>
        <v>3.1942855644266567E-3</v>
      </c>
      <c r="O15" s="189">
        <f t="shared" si="1"/>
        <v>0.14139510053143056</v>
      </c>
    </row>
    <row r="16" spans="1:15">
      <c r="A16" s="159" t="s">
        <v>187</v>
      </c>
      <c r="B16" s="159" t="s">
        <v>171</v>
      </c>
      <c r="C16" s="159" t="s">
        <v>189</v>
      </c>
      <c r="D16" s="159" t="s">
        <v>190</v>
      </c>
      <c r="E16" s="159" t="s">
        <v>214</v>
      </c>
      <c r="F16" s="159" t="s">
        <v>215</v>
      </c>
      <c r="G16" s="159" t="s">
        <v>193</v>
      </c>
      <c r="H16" s="188">
        <v>65706.849499999997</v>
      </c>
      <c r="I16" s="188">
        <v>45083.68</v>
      </c>
      <c r="J16" s="188">
        <v>50641.825143616901</v>
      </c>
      <c r="K16" s="188">
        <v>65706.849499999997</v>
      </c>
      <c r="L16" s="189">
        <v>7.0000000000000007E-2</v>
      </c>
      <c r="M16" s="160" t="s">
        <v>194</v>
      </c>
      <c r="N16" s="189">
        <f t="shared" si="0"/>
        <v>9.5120821175382845E-3</v>
      </c>
      <c r="O16" s="189">
        <f t="shared" si="1"/>
        <v>6.882539390319814E-2</v>
      </c>
    </row>
    <row r="17" spans="1:15">
      <c r="A17" s="159" t="s">
        <v>198</v>
      </c>
      <c r="B17" s="159" t="s">
        <v>174</v>
      </c>
      <c r="C17" s="159" t="s">
        <v>189</v>
      </c>
      <c r="D17" s="159" t="s">
        <v>190</v>
      </c>
      <c r="E17" s="159" t="s">
        <v>255</v>
      </c>
      <c r="F17" s="159" t="s">
        <v>216</v>
      </c>
      <c r="G17" s="159" t="s">
        <v>193</v>
      </c>
      <c r="H17" s="188">
        <v>293863.18563800002</v>
      </c>
      <c r="I17" s="188">
        <v>219712.74</v>
      </c>
      <c r="J17" s="188">
        <v>243308.742745847</v>
      </c>
      <c r="K17" s="188">
        <v>293863.18563800002</v>
      </c>
      <c r="L17" s="189">
        <v>6.25E-2</v>
      </c>
      <c r="M17" s="160" t="s">
        <v>194</v>
      </c>
      <c r="N17" s="189">
        <f t="shared" si="0"/>
        <v>4.5700816160359238E-2</v>
      </c>
      <c r="O17" s="189">
        <f t="shared" si="1"/>
        <v>0.14623456194994361</v>
      </c>
    </row>
    <row r="18" spans="1:15">
      <c r="A18" s="159" t="s">
        <v>170</v>
      </c>
      <c r="B18" s="159" t="s">
        <v>199</v>
      </c>
      <c r="C18" s="159" t="s">
        <v>189</v>
      </c>
      <c r="D18" s="159" t="s">
        <v>190</v>
      </c>
      <c r="E18" s="159" t="s">
        <v>217</v>
      </c>
      <c r="F18" s="159" t="s">
        <v>218</v>
      </c>
      <c r="G18" s="159" t="s">
        <v>193</v>
      </c>
      <c r="H18" s="188">
        <v>491536</v>
      </c>
      <c r="I18" s="188">
        <v>363876.65</v>
      </c>
      <c r="J18" s="188">
        <v>403105.40762767202</v>
      </c>
      <c r="K18" s="188">
        <v>491536</v>
      </c>
      <c r="L18" s="189">
        <v>6.5000000000000002E-2</v>
      </c>
      <c r="M18" s="160" t="s">
        <v>194</v>
      </c>
      <c r="N18" s="189">
        <f t="shared" si="0"/>
        <v>7.5715512395221382E-2</v>
      </c>
      <c r="O18" s="189">
        <f t="shared" si="1"/>
        <v>0.14139510053143056</v>
      </c>
    </row>
    <row r="19" spans="1:15">
      <c r="A19" s="159" t="s">
        <v>170</v>
      </c>
      <c r="B19" s="159" t="s">
        <v>199</v>
      </c>
      <c r="C19" s="159" t="s">
        <v>189</v>
      </c>
      <c r="D19" s="159" t="s">
        <v>190</v>
      </c>
      <c r="E19" s="159" t="s">
        <v>220</v>
      </c>
      <c r="F19" s="159" t="s">
        <v>221</v>
      </c>
      <c r="G19" s="159" t="s">
        <v>193</v>
      </c>
      <c r="H19" s="188">
        <v>122884</v>
      </c>
      <c r="I19" s="188">
        <v>90985.4</v>
      </c>
      <c r="J19" s="188">
        <v>100723.54467313401</v>
      </c>
      <c r="K19" s="188">
        <v>122884</v>
      </c>
      <c r="L19" s="189">
        <v>6.5000000000000002E-2</v>
      </c>
      <c r="M19" s="160" t="s">
        <v>194</v>
      </c>
      <c r="N19" s="189">
        <f t="shared" si="0"/>
        <v>1.8918959286781313E-2</v>
      </c>
      <c r="O19" s="189">
        <f t="shared" si="1"/>
        <v>0.14139510053143056</v>
      </c>
    </row>
    <row r="20" spans="1:15">
      <c r="A20" s="159" t="s">
        <v>170</v>
      </c>
      <c r="B20" s="159" t="s">
        <v>222</v>
      </c>
      <c r="C20" s="159" t="s">
        <v>195</v>
      </c>
      <c r="D20" s="159" t="s">
        <v>190</v>
      </c>
      <c r="E20" s="159" t="s">
        <v>223</v>
      </c>
      <c r="F20" s="159" t="s">
        <v>224</v>
      </c>
      <c r="G20" s="159" t="s">
        <v>193</v>
      </c>
      <c r="H20" s="188">
        <v>165879.45000000001</v>
      </c>
      <c r="I20" s="188">
        <v>135362.56</v>
      </c>
      <c r="J20" s="188">
        <v>151057.331475085</v>
      </c>
      <c r="K20" s="188">
        <v>165879.45000000001</v>
      </c>
      <c r="L20" s="189">
        <v>7.0000000000000007E-2</v>
      </c>
      <c r="M20" s="160" t="s">
        <v>194</v>
      </c>
      <c r="N20" s="189">
        <f t="shared" si="0"/>
        <v>2.837318239167606E-2</v>
      </c>
      <c r="O20" s="189">
        <f t="shared" si="1"/>
        <v>8.0201346295791301E-2</v>
      </c>
    </row>
    <row r="21" spans="1:15">
      <c r="A21" s="159" t="s">
        <v>170</v>
      </c>
      <c r="B21" s="159" t="s">
        <v>199</v>
      </c>
      <c r="C21" s="159" t="s">
        <v>189</v>
      </c>
      <c r="D21" s="159" t="s">
        <v>190</v>
      </c>
      <c r="E21" s="159" t="s">
        <v>225</v>
      </c>
      <c r="F21" s="159" t="s">
        <v>221</v>
      </c>
      <c r="G21" s="159" t="s">
        <v>193</v>
      </c>
      <c r="H21" s="188">
        <v>122884</v>
      </c>
      <c r="I21" s="188">
        <v>91196.23</v>
      </c>
      <c r="J21" s="188">
        <v>100725.925701525</v>
      </c>
      <c r="K21" s="188">
        <v>122884</v>
      </c>
      <c r="L21" s="189">
        <v>6.5000000000000002E-2</v>
      </c>
      <c r="M21" s="160" t="s">
        <v>194</v>
      </c>
      <c r="N21" s="189">
        <f t="shared" si="0"/>
        <v>1.8919406516665214E-2</v>
      </c>
      <c r="O21" s="189">
        <f t="shared" si="1"/>
        <v>0.14139510053143056</v>
      </c>
    </row>
    <row r="22" spans="1:15">
      <c r="A22" s="159" t="s">
        <v>187</v>
      </c>
      <c r="B22" s="159" t="s">
        <v>171</v>
      </c>
      <c r="C22" s="159" t="s">
        <v>189</v>
      </c>
      <c r="D22" s="159" t="s">
        <v>190</v>
      </c>
      <c r="E22" s="159" t="s">
        <v>226</v>
      </c>
      <c r="F22" s="159" t="s">
        <v>215</v>
      </c>
      <c r="G22" s="159" t="s">
        <v>193</v>
      </c>
      <c r="H22" s="188">
        <v>131413.69899999999</v>
      </c>
      <c r="I22" s="188">
        <v>91031.75</v>
      </c>
      <c r="J22" s="188">
        <v>101287.13725347399</v>
      </c>
      <c r="K22" s="188">
        <v>131413.69899999999</v>
      </c>
      <c r="L22" s="189">
        <v>7.0000000000000007E-2</v>
      </c>
      <c r="M22" s="160" t="s">
        <v>194</v>
      </c>
      <c r="N22" s="189">
        <f t="shared" si="0"/>
        <v>1.9024819193880358E-2</v>
      </c>
      <c r="O22" s="189">
        <f t="shared" si="1"/>
        <v>6.882539390319814E-2</v>
      </c>
    </row>
    <row r="23" spans="1:15">
      <c r="A23" s="159" t="s">
        <v>198</v>
      </c>
      <c r="B23" s="159" t="s">
        <v>174</v>
      </c>
      <c r="C23" s="159" t="s">
        <v>189</v>
      </c>
      <c r="D23" s="159" t="s">
        <v>190</v>
      </c>
      <c r="E23" s="159" t="s">
        <v>236</v>
      </c>
      <c r="F23" s="159" t="s">
        <v>237</v>
      </c>
      <c r="G23" s="159" t="s">
        <v>193</v>
      </c>
      <c r="H23" s="188">
        <v>243869.86360000001</v>
      </c>
      <c r="I23" s="188">
        <v>182334.22</v>
      </c>
      <c r="J23" s="188">
        <v>200277.59227843399</v>
      </c>
      <c r="K23" s="188">
        <v>243869.86360000001</v>
      </c>
      <c r="L23" s="189">
        <v>6.25E-2</v>
      </c>
      <c r="M23" s="160" t="s">
        <v>194</v>
      </c>
      <c r="N23" s="189">
        <f t="shared" si="0"/>
        <v>3.7618251290365202E-2</v>
      </c>
      <c r="O23" s="189">
        <f t="shared" si="1"/>
        <v>0.14623456194994361</v>
      </c>
    </row>
    <row r="24" spans="1:15">
      <c r="A24" s="159" t="s">
        <v>170</v>
      </c>
      <c r="B24" s="159" t="s">
        <v>175</v>
      </c>
      <c r="C24" s="159" t="s">
        <v>195</v>
      </c>
      <c r="D24" s="159" t="s">
        <v>190</v>
      </c>
      <c r="E24" s="159" t="s">
        <v>227</v>
      </c>
      <c r="F24" s="159" t="s">
        <v>228</v>
      </c>
      <c r="G24" s="159" t="s">
        <v>193</v>
      </c>
      <c r="H24" s="188">
        <v>124484.92</v>
      </c>
      <c r="I24" s="188">
        <v>90768.48</v>
      </c>
      <c r="J24" s="188">
        <v>100183.43751634</v>
      </c>
      <c r="K24" s="188">
        <v>124484.92</v>
      </c>
      <c r="L24" s="189">
        <v>6.7500000000000004E-2</v>
      </c>
      <c r="M24" s="160" t="s">
        <v>194</v>
      </c>
      <c r="N24" s="189">
        <f t="shared" si="0"/>
        <v>1.8817510659818817E-2</v>
      </c>
      <c r="O24" s="189">
        <f t="shared" si="1"/>
        <v>0.13740407824431694</v>
      </c>
    </row>
    <row r="25" spans="1:15">
      <c r="A25" s="159" t="s">
        <v>170</v>
      </c>
      <c r="B25" s="159" t="s">
        <v>199</v>
      </c>
      <c r="C25" s="159" t="s">
        <v>189</v>
      </c>
      <c r="D25" s="159" t="s">
        <v>190</v>
      </c>
      <c r="E25" s="159" t="s">
        <v>230</v>
      </c>
      <c r="F25" s="159" t="s">
        <v>218</v>
      </c>
      <c r="G25" s="159" t="s">
        <v>193</v>
      </c>
      <c r="H25" s="188">
        <v>122884</v>
      </c>
      <c r="I25" s="188">
        <v>92528.25</v>
      </c>
      <c r="J25" s="188">
        <v>101091.92142404801</v>
      </c>
      <c r="K25" s="188">
        <v>122884</v>
      </c>
      <c r="L25" s="189">
        <v>6.5000000000000002E-2</v>
      </c>
      <c r="M25" s="160" t="s">
        <v>194</v>
      </c>
      <c r="N25" s="189">
        <f t="shared" si="0"/>
        <v>1.8988151696315306E-2</v>
      </c>
      <c r="O25" s="189">
        <f t="shared" si="1"/>
        <v>0.14139510053143056</v>
      </c>
    </row>
    <row r="26" spans="1:15">
      <c r="A26" s="159" t="s">
        <v>170</v>
      </c>
      <c r="B26" s="159" t="s">
        <v>172</v>
      </c>
      <c r="C26" s="159" t="s">
        <v>189</v>
      </c>
      <c r="D26" s="159" t="s">
        <v>190</v>
      </c>
      <c r="E26" s="159" t="s">
        <v>231</v>
      </c>
      <c r="F26" s="159" t="s">
        <v>232</v>
      </c>
      <c r="G26" s="159" t="s">
        <v>193</v>
      </c>
      <c r="H26" s="188">
        <v>42562.62</v>
      </c>
      <c r="I26" s="188">
        <v>28462.75</v>
      </c>
      <c r="J26" s="188">
        <v>30625.371473610001</v>
      </c>
      <c r="K26" s="188">
        <v>42562.62</v>
      </c>
      <c r="L26" s="189">
        <v>5.5E-2</v>
      </c>
      <c r="M26" s="160" t="s">
        <v>194</v>
      </c>
      <c r="N26" s="189">
        <f t="shared" si="0"/>
        <v>5.7523805177035724E-3</v>
      </c>
      <c r="O26" s="189">
        <f t="shared" si="1"/>
        <v>5.8476319297007383E-2</v>
      </c>
    </row>
    <row r="27" spans="1:15">
      <c r="A27" s="159" t="s">
        <v>198</v>
      </c>
      <c r="B27" s="159" t="s">
        <v>199</v>
      </c>
      <c r="C27" s="159" t="s">
        <v>189</v>
      </c>
      <c r="D27" s="159" t="s">
        <v>190</v>
      </c>
      <c r="E27" s="159" t="s">
        <v>233</v>
      </c>
      <c r="F27" s="159" t="s">
        <v>213</v>
      </c>
      <c r="G27" s="159" t="s">
        <v>193</v>
      </c>
      <c r="H27" s="188">
        <v>37200</v>
      </c>
      <c r="I27" s="188">
        <v>27817.68</v>
      </c>
      <c r="J27" s="188">
        <v>30127.074241106799</v>
      </c>
      <c r="K27" s="188">
        <v>37200</v>
      </c>
      <c r="L27" s="189">
        <v>0.06</v>
      </c>
      <c r="M27" s="160" t="s">
        <v>194</v>
      </c>
      <c r="N27" s="189">
        <f t="shared" si="0"/>
        <v>5.6587850720206676E-3</v>
      </c>
      <c r="O27" s="189">
        <f t="shared" si="1"/>
        <v>0.14139510053143056</v>
      </c>
    </row>
    <row r="28" spans="1:15">
      <c r="A28" s="159" t="s">
        <v>170</v>
      </c>
      <c r="B28" s="159" t="s">
        <v>175</v>
      </c>
      <c r="C28" s="159" t="s">
        <v>195</v>
      </c>
      <c r="D28" s="159" t="s">
        <v>190</v>
      </c>
      <c r="E28" s="159" t="s">
        <v>234</v>
      </c>
      <c r="F28" s="159" t="s">
        <v>235</v>
      </c>
      <c r="G28" s="159" t="s">
        <v>193</v>
      </c>
      <c r="H28" s="188">
        <v>437883.61</v>
      </c>
      <c r="I28" s="188">
        <v>323819.03000000003</v>
      </c>
      <c r="J28" s="188">
        <v>353230.59688123403</v>
      </c>
      <c r="K28" s="188">
        <v>437883.61</v>
      </c>
      <c r="L28" s="189">
        <v>6.5000000000000002E-2</v>
      </c>
      <c r="M28" s="160" t="s">
        <v>194</v>
      </c>
      <c r="N28" s="189">
        <f t="shared" si="0"/>
        <v>6.6347499017516409E-2</v>
      </c>
      <c r="O28" s="189">
        <f t="shared" si="1"/>
        <v>0.13740407824431694</v>
      </c>
    </row>
    <row r="29" spans="1:15">
      <c r="A29" s="159" t="s">
        <v>170</v>
      </c>
      <c r="B29" s="159" t="s">
        <v>175</v>
      </c>
      <c r="C29" s="159" t="s">
        <v>195</v>
      </c>
      <c r="D29" s="159" t="s">
        <v>190</v>
      </c>
      <c r="E29" s="159" t="s">
        <v>238</v>
      </c>
      <c r="F29" s="159" t="s">
        <v>239</v>
      </c>
      <c r="G29" s="159" t="s">
        <v>193</v>
      </c>
      <c r="H29" s="188">
        <v>62572.61</v>
      </c>
      <c r="I29" s="188">
        <v>46375.24</v>
      </c>
      <c r="J29" s="188">
        <v>50444.280320072801</v>
      </c>
      <c r="K29" s="188">
        <v>62572.61</v>
      </c>
      <c r="L29" s="189">
        <v>6.5000000000000002E-2</v>
      </c>
      <c r="M29" s="160" t="s">
        <v>194</v>
      </c>
      <c r="N29" s="189">
        <f t="shared" si="0"/>
        <v>9.4749771637156841E-3</v>
      </c>
      <c r="O29" s="189">
        <f t="shared" si="1"/>
        <v>0.13740407824431694</v>
      </c>
    </row>
    <row r="30" spans="1:15">
      <c r="A30" s="159" t="s">
        <v>198</v>
      </c>
      <c r="B30" s="159" t="s">
        <v>174</v>
      </c>
      <c r="C30" s="159" t="s">
        <v>189</v>
      </c>
      <c r="D30" s="159" t="s">
        <v>190</v>
      </c>
      <c r="E30" s="159" t="s">
        <v>256</v>
      </c>
      <c r="F30" s="159" t="s">
        <v>237</v>
      </c>
      <c r="G30" s="159" t="s">
        <v>193</v>
      </c>
      <c r="H30" s="188">
        <v>182902.3977</v>
      </c>
      <c r="I30" s="188">
        <v>142927.4</v>
      </c>
      <c r="J30" s="188">
        <v>152217.08485155701</v>
      </c>
      <c r="K30" s="188">
        <v>182902.3977</v>
      </c>
      <c r="L30" s="189">
        <v>6.25E-2</v>
      </c>
      <c r="M30" s="160" t="s">
        <v>194</v>
      </c>
      <c r="N30" s="189">
        <f t="shared" si="0"/>
        <v>2.859101951191825E-2</v>
      </c>
      <c r="O30" s="189">
        <f t="shared" si="1"/>
        <v>0.14623456194994361</v>
      </c>
    </row>
    <row r="31" spans="1:15">
      <c r="A31" s="159" t="s">
        <v>198</v>
      </c>
      <c r="B31" s="159" t="s">
        <v>174</v>
      </c>
      <c r="C31" s="159" t="s">
        <v>189</v>
      </c>
      <c r="D31" s="159" t="s">
        <v>190</v>
      </c>
      <c r="E31" s="159" t="s">
        <v>273</v>
      </c>
      <c r="F31" s="159" t="s">
        <v>237</v>
      </c>
      <c r="G31" s="159" t="s">
        <v>193</v>
      </c>
      <c r="H31" s="188">
        <v>173147.603156</v>
      </c>
      <c r="I31" s="188">
        <v>142630.44</v>
      </c>
      <c r="J31" s="188">
        <v>143876.15748198901</v>
      </c>
      <c r="K31" s="188">
        <v>173147.603156</v>
      </c>
      <c r="L31" s="189">
        <v>6.25E-2</v>
      </c>
      <c r="M31" s="160" t="s">
        <v>194</v>
      </c>
      <c r="N31" s="189">
        <f t="shared" si="0"/>
        <v>2.7024338495767044E-2</v>
      </c>
      <c r="O31" s="189">
        <f t="shared" si="1"/>
        <v>0.14623456194994361</v>
      </c>
    </row>
    <row r="32" spans="1:15">
      <c r="A32" s="159" t="s">
        <v>198</v>
      </c>
      <c r="B32" s="159" t="s">
        <v>174</v>
      </c>
      <c r="C32" s="159" t="s">
        <v>189</v>
      </c>
      <c r="D32" s="159" t="s">
        <v>190</v>
      </c>
      <c r="E32" s="159" t="s">
        <v>256</v>
      </c>
      <c r="F32" s="159" t="s">
        <v>257</v>
      </c>
      <c r="G32" s="159" t="s">
        <v>193</v>
      </c>
      <c r="H32" s="188">
        <v>36580.47954</v>
      </c>
      <c r="I32" s="188">
        <v>28782.23</v>
      </c>
      <c r="J32" s="188">
        <v>30706.451479683401</v>
      </c>
      <c r="K32" s="188">
        <v>36580.47954</v>
      </c>
      <c r="L32" s="189">
        <v>6.25E-2</v>
      </c>
      <c r="M32" s="160" t="s">
        <v>194</v>
      </c>
      <c r="N32" s="189">
        <f t="shared" si="0"/>
        <v>5.7676098202350959E-3</v>
      </c>
      <c r="O32" s="189">
        <f t="shared" si="1"/>
        <v>0.14623456194994361</v>
      </c>
    </row>
    <row r="33" spans="1:15">
      <c r="A33" s="159" t="s">
        <v>170</v>
      </c>
      <c r="B33" s="159" t="s">
        <v>222</v>
      </c>
      <c r="C33" s="159" t="s">
        <v>195</v>
      </c>
      <c r="D33" s="159" t="s">
        <v>190</v>
      </c>
      <c r="E33" s="159" t="s">
        <v>260</v>
      </c>
      <c r="F33" s="159" t="s">
        <v>261</v>
      </c>
      <c r="G33" s="159" t="s">
        <v>193</v>
      </c>
      <c r="H33" s="188">
        <v>26565.77</v>
      </c>
      <c r="I33" s="188">
        <v>23736.49</v>
      </c>
      <c r="J33" s="188">
        <v>25213.624450748201</v>
      </c>
      <c r="K33" s="188">
        <v>26565.77</v>
      </c>
      <c r="L33" s="189">
        <v>0.06</v>
      </c>
      <c r="M33" s="160" t="s">
        <v>194</v>
      </c>
      <c r="N33" s="189">
        <f t="shared" si="0"/>
        <v>4.735889071456929E-3</v>
      </c>
      <c r="O33" s="189">
        <f t="shared" si="1"/>
        <v>8.0201346295791301E-2</v>
      </c>
    </row>
    <row r="34" spans="1:15">
      <c r="A34" s="159" t="s">
        <v>170</v>
      </c>
      <c r="B34" s="159" t="s">
        <v>229</v>
      </c>
      <c r="C34" s="159" t="s">
        <v>195</v>
      </c>
      <c r="D34" s="159" t="s">
        <v>190</v>
      </c>
      <c r="E34" s="159" t="s">
        <v>274</v>
      </c>
      <c r="F34" s="159" t="s">
        <v>275</v>
      </c>
      <c r="G34" s="159" t="s">
        <v>193</v>
      </c>
      <c r="H34" s="188">
        <v>131937.35999999999</v>
      </c>
      <c r="I34" s="188">
        <v>95116.64</v>
      </c>
      <c r="J34" s="188">
        <v>101682.803130229</v>
      </c>
      <c r="K34" s="188">
        <v>131937.35999999999</v>
      </c>
      <c r="L34" s="189">
        <v>6.7500000000000004E-2</v>
      </c>
      <c r="M34" s="160" t="s">
        <v>194</v>
      </c>
      <c r="N34" s="189">
        <f t="shared" si="0"/>
        <v>1.9099137335063621E-2</v>
      </c>
      <c r="O34" s="189">
        <f t="shared" si="1"/>
        <v>0.19058936745381605</v>
      </c>
    </row>
    <row r="35" spans="1:15">
      <c r="A35" s="159" t="s">
        <v>170</v>
      </c>
      <c r="B35" s="159" t="s">
        <v>229</v>
      </c>
      <c r="C35" s="159" t="s">
        <v>195</v>
      </c>
      <c r="D35" s="159" t="s">
        <v>190</v>
      </c>
      <c r="E35" s="159" t="s">
        <v>276</v>
      </c>
      <c r="F35" s="159" t="s">
        <v>275</v>
      </c>
      <c r="G35" s="159" t="s">
        <v>193</v>
      </c>
      <c r="H35" s="188">
        <v>65968.679999999993</v>
      </c>
      <c r="I35" s="188">
        <v>47751.86</v>
      </c>
      <c r="J35" s="188">
        <v>50842.4940113497</v>
      </c>
      <c r="K35" s="188">
        <v>65968.679999999993</v>
      </c>
      <c r="L35" s="189">
        <v>6.7500000000000004E-2</v>
      </c>
      <c r="M35" s="160" t="s">
        <v>194</v>
      </c>
      <c r="N35" s="189">
        <f t="shared" si="0"/>
        <v>9.5497738623143581E-3</v>
      </c>
      <c r="O35" s="189">
        <f t="shared" si="1"/>
        <v>0.19058936745381605</v>
      </c>
    </row>
    <row r="36" spans="1:15">
      <c r="A36" s="159" t="s">
        <v>170</v>
      </c>
      <c r="B36" s="159" t="s">
        <v>222</v>
      </c>
      <c r="C36" s="159" t="s">
        <v>195</v>
      </c>
      <c r="D36" s="159" t="s">
        <v>190</v>
      </c>
      <c r="E36" s="159" t="s">
        <v>277</v>
      </c>
      <c r="F36" s="159" t="s">
        <v>278</v>
      </c>
      <c r="G36" s="159" t="s">
        <v>193</v>
      </c>
      <c r="H36" s="188">
        <v>61468.46</v>
      </c>
      <c r="I36" s="188">
        <v>49103.3</v>
      </c>
      <c r="J36" s="188">
        <v>51874.425340964997</v>
      </c>
      <c r="K36" s="188">
        <v>61468.46</v>
      </c>
      <c r="L36" s="189">
        <v>7.0000000000000007E-2</v>
      </c>
      <c r="M36" s="160" t="s">
        <v>194</v>
      </c>
      <c r="N36" s="189">
        <f t="shared" si="0"/>
        <v>9.7436020965678462E-3</v>
      </c>
      <c r="O36" s="189">
        <f t="shared" si="1"/>
        <v>8.0201346295791301E-2</v>
      </c>
    </row>
    <row r="37" spans="1:15">
      <c r="A37" s="159" t="s">
        <v>198</v>
      </c>
      <c r="B37" s="159" t="s">
        <v>174</v>
      </c>
      <c r="C37" s="159" t="s">
        <v>189</v>
      </c>
      <c r="D37" s="159" t="s">
        <v>190</v>
      </c>
      <c r="E37" s="159" t="s">
        <v>279</v>
      </c>
      <c r="F37" s="159" t="s">
        <v>257</v>
      </c>
      <c r="G37" s="159" t="s">
        <v>193</v>
      </c>
      <c r="H37" s="188">
        <v>9879.4520799999991</v>
      </c>
      <c r="I37" s="188">
        <v>7744.82</v>
      </c>
      <c r="J37" s="188">
        <v>8159.0914330675196</v>
      </c>
      <c r="K37" s="188">
        <v>9879.4520799999991</v>
      </c>
      <c r="L37" s="189">
        <v>6.25E-2</v>
      </c>
      <c r="M37" s="160" t="s">
        <v>194</v>
      </c>
      <c r="N37" s="189">
        <f t="shared" ref="N37:N68" si="2">+J37/$C$119</f>
        <v>1.5325266712987659E-3</v>
      </c>
      <c r="O37" s="189">
        <f t="shared" ref="O37:O68" si="3">+SUMIFS($N$7:$N$117,$B$7:$B$117,B37)</f>
        <v>0.14623456194994361</v>
      </c>
    </row>
    <row r="38" spans="1:15">
      <c r="A38" s="159" t="s">
        <v>170</v>
      </c>
      <c r="B38" s="159" t="s">
        <v>175</v>
      </c>
      <c r="C38" s="159" t="s">
        <v>195</v>
      </c>
      <c r="D38" s="159" t="s">
        <v>190</v>
      </c>
      <c r="E38" s="159" t="s">
        <v>280</v>
      </c>
      <c r="F38" s="159" t="s">
        <v>281</v>
      </c>
      <c r="G38" s="159" t="s">
        <v>193</v>
      </c>
      <c r="H38" s="188">
        <v>120582.16</v>
      </c>
      <c r="I38" s="188">
        <v>96530.35</v>
      </c>
      <c r="J38" s="188">
        <v>101456.460422146</v>
      </c>
      <c r="K38" s="188">
        <v>120582.16</v>
      </c>
      <c r="L38" s="189">
        <v>6.25E-2</v>
      </c>
      <c r="M38" s="160" t="s">
        <v>194</v>
      </c>
      <c r="N38" s="189">
        <f t="shared" si="2"/>
        <v>1.9056623258608324E-2</v>
      </c>
      <c r="O38" s="189">
        <f t="shared" si="3"/>
        <v>0.13740407824431694</v>
      </c>
    </row>
    <row r="39" spans="1:15">
      <c r="A39" s="159" t="s">
        <v>170</v>
      </c>
      <c r="B39" s="159" t="s">
        <v>172</v>
      </c>
      <c r="C39" s="159" t="s">
        <v>189</v>
      </c>
      <c r="D39" s="159" t="s">
        <v>190</v>
      </c>
      <c r="E39" s="159" t="s">
        <v>282</v>
      </c>
      <c r="F39" s="159" t="s">
        <v>283</v>
      </c>
      <c r="G39" s="159" t="s">
        <v>193</v>
      </c>
      <c r="H39" s="188">
        <v>4077.76</v>
      </c>
      <c r="I39" s="188">
        <v>3261.05</v>
      </c>
      <c r="J39" s="188">
        <v>3414.4829702553602</v>
      </c>
      <c r="K39" s="188">
        <v>4077.76</v>
      </c>
      <c r="L39" s="189">
        <v>0</v>
      </c>
      <c r="M39" s="160" t="s">
        <v>194</v>
      </c>
      <c r="N39" s="189">
        <f t="shared" si="2"/>
        <v>6.4134423097700658E-4</v>
      </c>
      <c r="O39" s="189">
        <f t="shared" si="3"/>
        <v>5.8476319297007383E-2</v>
      </c>
    </row>
    <row r="40" spans="1:15">
      <c r="A40" s="159" t="s">
        <v>170</v>
      </c>
      <c r="B40" s="159" t="s">
        <v>172</v>
      </c>
      <c r="C40" s="159" t="s">
        <v>189</v>
      </c>
      <c r="D40" s="159" t="s">
        <v>190</v>
      </c>
      <c r="E40" s="159" t="s">
        <v>282</v>
      </c>
      <c r="F40" s="159" t="s">
        <v>281</v>
      </c>
      <c r="G40" s="159" t="s">
        <v>193</v>
      </c>
      <c r="H40" s="188">
        <v>5861.78</v>
      </c>
      <c r="I40" s="188">
        <v>4684.03</v>
      </c>
      <c r="J40" s="188">
        <v>4904.4120779308296</v>
      </c>
      <c r="K40" s="188">
        <v>5861.78</v>
      </c>
      <c r="L40" s="189">
        <v>0</v>
      </c>
      <c r="M40" s="160" t="s">
        <v>194</v>
      </c>
      <c r="N40" s="189">
        <f t="shared" si="2"/>
        <v>9.2119844202346484E-4</v>
      </c>
      <c r="O40" s="189">
        <f t="shared" si="3"/>
        <v>5.8476319297007383E-2</v>
      </c>
    </row>
    <row r="41" spans="1:15">
      <c r="A41" s="159" t="s">
        <v>170</v>
      </c>
      <c r="B41" s="159" t="s">
        <v>229</v>
      </c>
      <c r="C41" s="159" t="s">
        <v>195</v>
      </c>
      <c r="D41" s="159" t="s">
        <v>190</v>
      </c>
      <c r="E41" s="159" t="s">
        <v>284</v>
      </c>
      <c r="F41" s="159" t="s">
        <v>275</v>
      </c>
      <c r="G41" s="159" t="s">
        <v>193</v>
      </c>
      <c r="H41" s="188">
        <v>131937.35999999999</v>
      </c>
      <c r="I41" s="188">
        <v>96488.75</v>
      </c>
      <c r="J41" s="188">
        <v>101684.32134568</v>
      </c>
      <c r="K41" s="188">
        <v>131937.35999999999</v>
      </c>
      <c r="L41" s="189">
        <v>6.7500000000000004E-2</v>
      </c>
      <c r="M41" s="160" t="s">
        <v>194</v>
      </c>
      <c r="N41" s="189">
        <f t="shared" si="2"/>
        <v>1.909942250231423E-2</v>
      </c>
      <c r="O41" s="189">
        <f t="shared" si="3"/>
        <v>0.19058936745381605</v>
      </c>
    </row>
    <row r="42" spans="1:15">
      <c r="A42" s="159" t="s">
        <v>187</v>
      </c>
      <c r="B42" s="159" t="s">
        <v>171</v>
      </c>
      <c r="C42" s="159" t="s">
        <v>189</v>
      </c>
      <c r="D42" s="159" t="s">
        <v>190</v>
      </c>
      <c r="E42" s="159" t="s">
        <v>285</v>
      </c>
      <c r="F42" s="159" t="s">
        <v>207</v>
      </c>
      <c r="G42" s="159" t="s">
        <v>193</v>
      </c>
      <c r="H42" s="188">
        <v>34936.438320000001</v>
      </c>
      <c r="I42" s="188">
        <v>28862.82</v>
      </c>
      <c r="J42" s="188">
        <v>30206.930572824702</v>
      </c>
      <c r="K42" s="188">
        <v>34936.438320000001</v>
      </c>
      <c r="L42" s="189">
        <v>0.06</v>
      </c>
      <c r="M42" s="160" t="s">
        <v>194</v>
      </c>
      <c r="N42" s="189">
        <f t="shared" si="2"/>
        <v>5.6737845311189902E-3</v>
      </c>
      <c r="O42" s="189">
        <f t="shared" si="3"/>
        <v>6.882539390319814E-2</v>
      </c>
    </row>
    <row r="43" spans="1:15">
      <c r="A43" s="159" t="s">
        <v>170</v>
      </c>
      <c r="B43" s="159" t="s">
        <v>222</v>
      </c>
      <c r="C43" s="159" t="s">
        <v>195</v>
      </c>
      <c r="D43" s="159" t="s">
        <v>190</v>
      </c>
      <c r="E43" s="159" t="s">
        <v>286</v>
      </c>
      <c r="F43" s="159" t="s">
        <v>278</v>
      </c>
      <c r="G43" s="159" t="s">
        <v>193</v>
      </c>
      <c r="H43" s="188">
        <v>51288.29</v>
      </c>
      <c r="I43" s="188">
        <v>41723.480000000003</v>
      </c>
      <c r="J43" s="188">
        <v>43657.957589443897</v>
      </c>
      <c r="K43" s="188">
        <v>51288.29</v>
      </c>
      <c r="L43" s="189">
        <v>7.0000000000000007E-2</v>
      </c>
      <c r="M43" s="160" t="s">
        <v>194</v>
      </c>
      <c r="N43" s="189">
        <f t="shared" si="2"/>
        <v>8.2002983995362062E-3</v>
      </c>
      <c r="O43" s="189">
        <f t="shared" si="3"/>
        <v>8.0201346295791301E-2</v>
      </c>
    </row>
    <row r="44" spans="1:15">
      <c r="A44" s="159" t="s">
        <v>170</v>
      </c>
      <c r="B44" s="159" t="s">
        <v>172</v>
      </c>
      <c r="C44" s="159" t="s">
        <v>189</v>
      </c>
      <c r="D44" s="159" t="s">
        <v>190</v>
      </c>
      <c r="E44" s="159" t="s">
        <v>287</v>
      </c>
      <c r="F44" s="159" t="s">
        <v>288</v>
      </c>
      <c r="G44" s="159" t="s">
        <v>193</v>
      </c>
      <c r="H44" s="188">
        <v>4077.76</v>
      </c>
      <c r="I44" s="188">
        <v>3251.18</v>
      </c>
      <c r="J44" s="188">
        <v>3381.3991047721001</v>
      </c>
      <c r="K44" s="188">
        <v>4077.76</v>
      </c>
      <c r="L44" s="189">
        <v>0</v>
      </c>
      <c r="M44" s="160" t="s">
        <v>194</v>
      </c>
      <c r="N44" s="189">
        <f t="shared" si="2"/>
        <v>6.3513007016526837E-4</v>
      </c>
      <c r="O44" s="189">
        <f t="shared" si="3"/>
        <v>5.8476319297007383E-2</v>
      </c>
    </row>
    <row r="45" spans="1:15">
      <c r="A45" s="159" t="s">
        <v>170</v>
      </c>
      <c r="B45" s="159" t="s">
        <v>172</v>
      </c>
      <c r="C45" s="159" t="s">
        <v>189</v>
      </c>
      <c r="D45" s="159" t="s">
        <v>190</v>
      </c>
      <c r="E45" s="159" t="s">
        <v>287</v>
      </c>
      <c r="F45" s="159" t="s">
        <v>289</v>
      </c>
      <c r="G45" s="159" t="s">
        <v>193</v>
      </c>
      <c r="H45" s="188">
        <v>5765.64</v>
      </c>
      <c r="I45" s="188">
        <v>4593.9799999999996</v>
      </c>
      <c r="J45" s="188">
        <v>4777.98296299505</v>
      </c>
      <c r="K45" s="188">
        <v>5765.64</v>
      </c>
      <c r="L45" s="189">
        <v>0</v>
      </c>
      <c r="M45" s="160" t="s">
        <v>194</v>
      </c>
      <c r="N45" s="189">
        <f t="shared" si="2"/>
        <v>8.9745119121040044E-4</v>
      </c>
      <c r="O45" s="189">
        <f t="shared" si="3"/>
        <v>5.8476319297007383E-2</v>
      </c>
    </row>
    <row r="46" spans="1:15">
      <c r="A46" s="159" t="s">
        <v>170</v>
      </c>
      <c r="B46" s="159" t="s">
        <v>172</v>
      </c>
      <c r="C46" s="159" t="s">
        <v>189</v>
      </c>
      <c r="D46" s="159" t="s">
        <v>190</v>
      </c>
      <c r="E46" s="159" t="s">
        <v>287</v>
      </c>
      <c r="F46" s="159" t="s">
        <v>290</v>
      </c>
      <c r="G46" s="159" t="s">
        <v>193</v>
      </c>
      <c r="H46" s="188">
        <v>10102.56</v>
      </c>
      <c r="I46" s="188">
        <v>8007.04</v>
      </c>
      <c r="J46" s="188">
        <v>8333.0403756032192</v>
      </c>
      <c r="K46" s="188">
        <v>10102.56</v>
      </c>
      <c r="L46" s="189">
        <v>0</v>
      </c>
      <c r="M46" s="160" t="s">
        <v>194</v>
      </c>
      <c r="N46" s="189">
        <f t="shared" si="2"/>
        <v>1.5651995976983604E-3</v>
      </c>
      <c r="O46" s="189">
        <f t="shared" si="3"/>
        <v>5.8476319297007383E-2</v>
      </c>
    </row>
    <row r="47" spans="1:15">
      <c r="A47" s="159" t="s">
        <v>187</v>
      </c>
      <c r="B47" s="159" t="s">
        <v>203</v>
      </c>
      <c r="C47" s="159" t="s">
        <v>189</v>
      </c>
      <c r="D47" s="159" t="s">
        <v>190</v>
      </c>
      <c r="E47" s="159" t="s">
        <v>291</v>
      </c>
      <c r="F47" s="159" t="s">
        <v>205</v>
      </c>
      <c r="G47" s="159" t="s">
        <v>193</v>
      </c>
      <c r="H47" s="188">
        <v>12243.8356</v>
      </c>
      <c r="I47" s="188">
        <v>9950.0499999999993</v>
      </c>
      <c r="J47" s="188">
        <v>10464.3096348857</v>
      </c>
      <c r="K47" s="188">
        <v>12243.8356</v>
      </c>
      <c r="L47" s="189">
        <v>0.09</v>
      </c>
      <c r="M47" s="160" t="s">
        <v>194</v>
      </c>
      <c r="N47" s="189">
        <f t="shared" si="2"/>
        <v>1.965517085296558E-3</v>
      </c>
      <c r="O47" s="189">
        <f t="shared" si="3"/>
        <v>3.9341511870551477E-3</v>
      </c>
    </row>
    <row r="48" spans="1:15">
      <c r="A48" s="159" t="s">
        <v>170</v>
      </c>
      <c r="B48" s="159" t="s">
        <v>172</v>
      </c>
      <c r="C48" s="159" t="s">
        <v>189</v>
      </c>
      <c r="D48" s="159" t="s">
        <v>190</v>
      </c>
      <c r="E48" s="159" t="s">
        <v>292</v>
      </c>
      <c r="F48" s="159" t="s">
        <v>293</v>
      </c>
      <c r="G48" s="159" t="s">
        <v>193</v>
      </c>
      <c r="H48" s="188">
        <v>4010.88</v>
      </c>
      <c r="I48" s="188">
        <v>3174.46</v>
      </c>
      <c r="J48" s="188">
        <v>3294.2354346534598</v>
      </c>
      <c r="K48" s="188">
        <v>4010.88</v>
      </c>
      <c r="L48" s="189">
        <v>0</v>
      </c>
      <c r="M48" s="160" t="s">
        <v>194</v>
      </c>
      <c r="N48" s="189">
        <f t="shared" si="2"/>
        <v>6.1875806964034206E-4</v>
      </c>
      <c r="O48" s="189">
        <f t="shared" si="3"/>
        <v>5.8476319297007383E-2</v>
      </c>
    </row>
    <row r="49" spans="1:15">
      <c r="A49" s="159" t="s">
        <v>170</v>
      </c>
      <c r="B49" s="159" t="s">
        <v>172</v>
      </c>
      <c r="C49" s="159" t="s">
        <v>189</v>
      </c>
      <c r="D49" s="159" t="s">
        <v>190</v>
      </c>
      <c r="E49" s="159" t="s">
        <v>292</v>
      </c>
      <c r="F49" s="159" t="s">
        <v>294</v>
      </c>
      <c r="G49" s="159" t="s">
        <v>193</v>
      </c>
      <c r="H49" s="188">
        <v>5861.78</v>
      </c>
      <c r="I49" s="188">
        <v>4635.67</v>
      </c>
      <c r="J49" s="188">
        <v>4810.5792370482304</v>
      </c>
      <c r="K49" s="188">
        <v>5861.78</v>
      </c>
      <c r="L49" s="189">
        <v>0</v>
      </c>
      <c r="M49" s="160" t="s">
        <v>194</v>
      </c>
      <c r="N49" s="189">
        <f t="shared" si="2"/>
        <v>9.0357376745326551E-4</v>
      </c>
      <c r="O49" s="189">
        <f t="shared" si="3"/>
        <v>5.8476319297007383E-2</v>
      </c>
    </row>
    <row r="50" spans="1:15">
      <c r="A50" s="159" t="s">
        <v>170</v>
      </c>
      <c r="B50" s="159" t="s">
        <v>172</v>
      </c>
      <c r="C50" s="159" t="s">
        <v>189</v>
      </c>
      <c r="D50" s="159" t="s">
        <v>190</v>
      </c>
      <c r="E50" s="159" t="s">
        <v>292</v>
      </c>
      <c r="F50" s="159" t="s">
        <v>295</v>
      </c>
      <c r="G50" s="159" t="s">
        <v>193</v>
      </c>
      <c r="H50" s="188">
        <v>9613.89</v>
      </c>
      <c r="I50" s="188">
        <v>7593.25</v>
      </c>
      <c r="J50" s="188">
        <v>7879.7516025421401</v>
      </c>
      <c r="K50" s="188">
        <v>9613.89</v>
      </c>
      <c r="L50" s="189">
        <v>0</v>
      </c>
      <c r="M50" s="160" t="s">
        <v>194</v>
      </c>
      <c r="N50" s="189">
        <f t="shared" si="2"/>
        <v>1.4800581159273656E-3</v>
      </c>
      <c r="O50" s="189">
        <f t="shared" si="3"/>
        <v>5.8476319297007383E-2</v>
      </c>
    </row>
    <row r="51" spans="1:15">
      <c r="A51" s="159" t="s">
        <v>170</v>
      </c>
      <c r="B51" s="159" t="s">
        <v>172</v>
      </c>
      <c r="C51" s="159" t="s">
        <v>189</v>
      </c>
      <c r="D51" s="159" t="s">
        <v>190</v>
      </c>
      <c r="E51" s="159" t="s">
        <v>296</v>
      </c>
      <c r="F51" s="159" t="s">
        <v>297</v>
      </c>
      <c r="G51" s="159" t="s">
        <v>193</v>
      </c>
      <c r="H51" s="188">
        <v>4077.76</v>
      </c>
      <c r="I51" s="188">
        <v>3199.69</v>
      </c>
      <c r="J51" s="188">
        <v>3316.7090387939802</v>
      </c>
      <c r="K51" s="188">
        <v>4077.76</v>
      </c>
      <c r="L51" s="189">
        <v>0</v>
      </c>
      <c r="M51" s="160" t="s">
        <v>194</v>
      </c>
      <c r="N51" s="189">
        <f t="shared" si="2"/>
        <v>6.2297929917650981E-4</v>
      </c>
      <c r="O51" s="189">
        <f t="shared" si="3"/>
        <v>5.8476319297007383E-2</v>
      </c>
    </row>
    <row r="52" spans="1:15">
      <c r="A52" s="159" t="s">
        <v>170</v>
      </c>
      <c r="B52" s="159" t="s">
        <v>172</v>
      </c>
      <c r="C52" s="159" t="s">
        <v>189</v>
      </c>
      <c r="D52" s="159" t="s">
        <v>190</v>
      </c>
      <c r="E52" s="159" t="s">
        <v>296</v>
      </c>
      <c r="F52" s="159" t="s">
        <v>298</v>
      </c>
      <c r="G52" s="159" t="s">
        <v>193</v>
      </c>
      <c r="H52" s="188">
        <v>5861.78</v>
      </c>
      <c r="I52" s="188">
        <v>4595.88</v>
      </c>
      <c r="J52" s="188">
        <v>4763.9611722913496</v>
      </c>
      <c r="K52" s="188">
        <v>5861.78</v>
      </c>
      <c r="L52" s="189">
        <v>0</v>
      </c>
      <c r="M52" s="160" t="s">
        <v>194</v>
      </c>
      <c r="N52" s="189">
        <f t="shared" si="2"/>
        <v>8.9481747048192578E-4</v>
      </c>
      <c r="O52" s="189">
        <f t="shared" si="3"/>
        <v>5.8476319297007383E-2</v>
      </c>
    </row>
    <row r="53" spans="1:15">
      <c r="A53" s="159" t="s">
        <v>170</v>
      </c>
      <c r="B53" s="159" t="s">
        <v>172</v>
      </c>
      <c r="C53" s="159" t="s">
        <v>189</v>
      </c>
      <c r="D53" s="159" t="s">
        <v>190</v>
      </c>
      <c r="E53" s="159" t="s">
        <v>296</v>
      </c>
      <c r="F53" s="159" t="s">
        <v>299</v>
      </c>
      <c r="G53" s="159" t="s">
        <v>193</v>
      </c>
      <c r="H53" s="188">
        <v>9939.5400000000009</v>
      </c>
      <c r="I53" s="188">
        <v>7783.07</v>
      </c>
      <c r="J53" s="188">
        <v>8067.71316692043</v>
      </c>
      <c r="K53" s="188">
        <v>9939.5400000000009</v>
      </c>
      <c r="L53" s="189">
        <v>0</v>
      </c>
      <c r="M53" s="160" t="s">
        <v>194</v>
      </c>
      <c r="N53" s="189">
        <f t="shared" si="2"/>
        <v>1.5153630408631647E-3</v>
      </c>
      <c r="O53" s="189">
        <f t="shared" si="3"/>
        <v>5.8476319297007383E-2</v>
      </c>
    </row>
    <row r="54" spans="1:15">
      <c r="A54" s="159" t="s">
        <v>170</v>
      </c>
      <c r="B54" s="159" t="s">
        <v>172</v>
      </c>
      <c r="C54" s="159" t="s">
        <v>189</v>
      </c>
      <c r="D54" s="159" t="s">
        <v>190</v>
      </c>
      <c r="E54" s="159" t="s">
        <v>296</v>
      </c>
      <c r="F54" s="159" t="s">
        <v>300</v>
      </c>
      <c r="G54" s="159" t="s">
        <v>193</v>
      </c>
      <c r="H54" s="188">
        <v>4144.6400000000003</v>
      </c>
      <c r="I54" s="188">
        <v>3220.14</v>
      </c>
      <c r="J54" s="188">
        <v>3337.9066978946998</v>
      </c>
      <c r="K54" s="188">
        <v>4144.6400000000003</v>
      </c>
      <c r="L54" s="189">
        <v>0</v>
      </c>
      <c r="M54" s="160" t="s">
        <v>194</v>
      </c>
      <c r="N54" s="189">
        <f t="shared" si="2"/>
        <v>6.269608672478383E-4</v>
      </c>
      <c r="O54" s="189">
        <f t="shared" si="3"/>
        <v>5.8476319297007383E-2</v>
      </c>
    </row>
    <row r="55" spans="1:15" ht="15" customHeight="1">
      <c r="A55" s="159" t="s">
        <v>170</v>
      </c>
      <c r="B55" s="159" t="s">
        <v>172</v>
      </c>
      <c r="C55" s="159" t="s">
        <v>189</v>
      </c>
      <c r="D55" s="159" t="s">
        <v>190</v>
      </c>
      <c r="E55" s="159" t="s">
        <v>296</v>
      </c>
      <c r="F55" s="159" t="s">
        <v>239</v>
      </c>
      <c r="G55" s="159" t="s">
        <v>193</v>
      </c>
      <c r="H55" s="188">
        <v>6054.06</v>
      </c>
      <c r="I55" s="188">
        <v>4699.1400000000003</v>
      </c>
      <c r="J55" s="188">
        <v>4870.9970287358201</v>
      </c>
      <c r="K55" s="188">
        <v>6054.06</v>
      </c>
      <c r="L55" s="189">
        <v>0</v>
      </c>
      <c r="M55" s="160" t="s">
        <v>194</v>
      </c>
      <c r="N55" s="189">
        <f t="shared" si="2"/>
        <v>9.1492207479137717E-4</v>
      </c>
      <c r="O55" s="189">
        <f t="shared" si="3"/>
        <v>5.8476319297007383E-2</v>
      </c>
    </row>
    <row r="56" spans="1:15" ht="12" customHeight="1">
      <c r="A56" s="159" t="s">
        <v>170</v>
      </c>
      <c r="B56" s="159" t="s">
        <v>172</v>
      </c>
      <c r="C56" s="159" t="s">
        <v>189</v>
      </c>
      <c r="D56" s="159" t="s">
        <v>190</v>
      </c>
      <c r="E56" s="159" t="s">
        <v>296</v>
      </c>
      <c r="F56" s="159" t="s">
        <v>301</v>
      </c>
      <c r="G56" s="159" t="s">
        <v>193</v>
      </c>
      <c r="H56" s="188">
        <v>10102.56</v>
      </c>
      <c r="I56" s="188">
        <v>7832.81</v>
      </c>
      <c r="J56" s="188">
        <v>8119.2721696317703</v>
      </c>
      <c r="K56" s="188">
        <v>10102.56</v>
      </c>
      <c r="L56" s="189">
        <v>0</v>
      </c>
      <c r="M56" s="160" t="s">
        <v>194</v>
      </c>
      <c r="N56" s="189">
        <f t="shared" si="2"/>
        <v>1.5250473969521841E-3</v>
      </c>
      <c r="O56" s="189">
        <f t="shared" si="3"/>
        <v>5.8476319297007383E-2</v>
      </c>
    </row>
    <row r="57" spans="1:15">
      <c r="A57" s="159" t="s">
        <v>170</v>
      </c>
      <c r="B57" s="159" t="s">
        <v>172</v>
      </c>
      <c r="C57" s="159" t="s">
        <v>189</v>
      </c>
      <c r="D57" s="159" t="s">
        <v>190</v>
      </c>
      <c r="E57" s="159" t="s">
        <v>296</v>
      </c>
      <c r="F57" s="159" t="s">
        <v>302</v>
      </c>
      <c r="G57" s="159" t="s">
        <v>193</v>
      </c>
      <c r="H57" s="188">
        <v>4144.6400000000003</v>
      </c>
      <c r="I57" s="188">
        <v>3188.42</v>
      </c>
      <c r="J57" s="188">
        <v>3305.02738367646</v>
      </c>
      <c r="K57" s="188">
        <v>4144.6400000000003</v>
      </c>
      <c r="L57" s="189">
        <v>0</v>
      </c>
      <c r="M57" s="160" t="s">
        <v>194</v>
      </c>
      <c r="N57" s="189">
        <f t="shared" si="2"/>
        <v>6.2078512741371304E-4</v>
      </c>
      <c r="O57" s="189">
        <f t="shared" si="3"/>
        <v>5.8476319297007383E-2</v>
      </c>
    </row>
    <row r="58" spans="1:15">
      <c r="A58" s="159" t="s">
        <v>170</v>
      </c>
      <c r="B58" s="159" t="s">
        <v>172</v>
      </c>
      <c r="C58" s="159" t="s">
        <v>189</v>
      </c>
      <c r="D58" s="159" t="s">
        <v>190</v>
      </c>
      <c r="E58" s="159" t="s">
        <v>296</v>
      </c>
      <c r="F58" s="159" t="s">
        <v>303</v>
      </c>
      <c r="G58" s="159" t="s">
        <v>193</v>
      </c>
      <c r="H58" s="188">
        <v>5765.64</v>
      </c>
      <c r="I58" s="188">
        <v>4432.6099999999997</v>
      </c>
      <c r="J58" s="188">
        <v>4594.7192026207304</v>
      </c>
      <c r="K58" s="188">
        <v>5765.64</v>
      </c>
      <c r="L58" s="189">
        <v>0</v>
      </c>
      <c r="M58" s="160" t="s">
        <v>194</v>
      </c>
      <c r="N58" s="189">
        <f t="shared" si="2"/>
        <v>8.6302865740744755E-4</v>
      </c>
      <c r="O58" s="189">
        <f t="shared" si="3"/>
        <v>5.8476319297007383E-2</v>
      </c>
    </row>
    <row r="59" spans="1:15">
      <c r="A59" s="159" t="s">
        <v>170</v>
      </c>
      <c r="B59" s="159" t="s">
        <v>172</v>
      </c>
      <c r="C59" s="159" t="s">
        <v>189</v>
      </c>
      <c r="D59" s="159" t="s">
        <v>190</v>
      </c>
      <c r="E59" s="159" t="s">
        <v>296</v>
      </c>
      <c r="F59" s="159" t="s">
        <v>304</v>
      </c>
      <c r="G59" s="159" t="s">
        <v>193</v>
      </c>
      <c r="H59" s="188">
        <v>10265.58</v>
      </c>
      <c r="I59" s="188">
        <v>7879.56</v>
      </c>
      <c r="J59" s="188">
        <v>8167.73144544962</v>
      </c>
      <c r="K59" s="188">
        <v>10265.58</v>
      </c>
      <c r="L59" s="189">
        <v>0</v>
      </c>
      <c r="M59" s="160" t="s">
        <v>194</v>
      </c>
      <c r="N59" s="189">
        <f t="shared" si="2"/>
        <v>1.5341495296187814E-3</v>
      </c>
      <c r="O59" s="189">
        <f t="shared" si="3"/>
        <v>5.8476319297007383E-2</v>
      </c>
    </row>
    <row r="60" spans="1:15">
      <c r="A60" s="159" t="s">
        <v>170</v>
      </c>
      <c r="B60" s="159" t="s">
        <v>229</v>
      </c>
      <c r="C60" s="159" t="s">
        <v>195</v>
      </c>
      <c r="D60" s="159" t="s">
        <v>190</v>
      </c>
      <c r="E60" s="159" t="s">
        <v>305</v>
      </c>
      <c r="F60" s="159" t="s">
        <v>306</v>
      </c>
      <c r="G60" s="159" t="s">
        <v>193</v>
      </c>
      <c r="H60" s="188">
        <v>124125.6</v>
      </c>
      <c r="I60" s="188">
        <v>97410.7</v>
      </c>
      <c r="J60" s="188">
        <v>101245.28220487801</v>
      </c>
      <c r="K60" s="188">
        <v>124125.6</v>
      </c>
      <c r="L60" s="189">
        <v>7.0000000000000007E-2</v>
      </c>
      <c r="M60" s="160" t="s">
        <v>194</v>
      </c>
      <c r="N60" s="189">
        <f t="shared" si="2"/>
        <v>1.9016957536877484E-2</v>
      </c>
      <c r="O60" s="189">
        <f t="shared" si="3"/>
        <v>0.19058936745381605</v>
      </c>
    </row>
    <row r="61" spans="1:15">
      <c r="A61" s="159" t="s">
        <v>170</v>
      </c>
      <c r="B61" s="159" t="s">
        <v>172</v>
      </c>
      <c r="C61" s="159" t="s">
        <v>189</v>
      </c>
      <c r="D61" s="159" t="s">
        <v>190</v>
      </c>
      <c r="E61" s="159" t="s">
        <v>307</v>
      </c>
      <c r="F61" s="159" t="s">
        <v>308</v>
      </c>
      <c r="G61" s="159" t="s">
        <v>193</v>
      </c>
      <c r="H61" s="188">
        <v>3313.18</v>
      </c>
      <c r="I61" s="188">
        <v>2519.5300000000002</v>
      </c>
      <c r="J61" s="188">
        <v>2604.7287284767699</v>
      </c>
      <c r="K61" s="188">
        <v>3313.18</v>
      </c>
      <c r="L61" s="189">
        <v>0</v>
      </c>
      <c r="M61" s="160" t="s">
        <v>194</v>
      </c>
      <c r="N61" s="189">
        <f t="shared" si="2"/>
        <v>4.8924764241647857E-4</v>
      </c>
      <c r="O61" s="189">
        <f t="shared" si="3"/>
        <v>5.8476319297007383E-2</v>
      </c>
    </row>
    <row r="62" spans="1:15">
      <c r="A62" s="159" t="s">
        <v>170</v>
      </c>
      <c r="B62" s="159" t="s">
        <v>172</v>
      </c>
      <c r="C62" s="159" t="s">
        <v>189</v>
      </c>
      <c r="D62" s="159" t="s">
        <v>190</v>
      </c>
      <c r="E62" s="159" t="s">
        <v>307</v>
      </c>
      <c r="F62" s="159" t="s">
        <v>309</v>
      </c>
      <c r="G62" s="159" t="s">
        <v>193</v>
      </c>
      <c r="H62" s="188">
        <v>9613.89</v>
      </c>
      <c r="I62" s="188">
        <v>7301.48</v>
      </c>
      <c r="J62" s="188">
        <v>7548.38008577652</v>
      </c>
      <c r="K62" s="188">
        <v>9613.89</v>
      </c>
      <c r="L62" s="189">
        <v>0</v>
      </c>
      <c r="M62" s="160" t="s">
        <v>194</v>
      </c>
      <c r="N62" s="189">
        <f t="shared" si="2"/>
        <v>1.4178164200574234E-3</v>
      </c>
      <c r="O62" s="189">
        <f t="shared" si="3"/>
        <v>5.8476319297007383E-2</v>
      </c>
    </row>
    <row r="63" spans="1:15">
      <c r="A63" s="159" t="s">
        <v>170</v>
      </c>
      <c r="B63" s="159" t="s">
        <v>172</v>
      </c>
      <c r="C63" s="159" t="s">
        <v>189</v>
      </c>
      <c r="D63" s="159" t="s">
        <v>190</v>
      </c>
      <c r="E63" s="159" t="s">
        <v>307</v>
      </c>
      <c r="F63" s="159" t="s">
        <v>310</v>
      </c>
      <c r="G63" s="159" t="s">
        <v>193</v>
      </c>
      <c r="H63" s="188">
        <v>3944.16</v>
      </c>
      <c r="I63" s="188">
        <v>2973.21</v>
      </c>
      <c r="J63" s="188">
        <v>3073.74919410656</v>
      </c>
      <c r="K63" s="188">
        <v>3944.16</v>
      </c>
      <c r="L63" s="189">
        <v>0</v>
      </c>
      <c r="M63" s="160" t="s">
        <v>194</v>
      </c>
      <c r="N63" s="189">
        <f t="shared" si="2"/>
        <v>5.7734401673206607E-4</v>
      </c>
      <c r="O63" s="189">
        <f t="shared" si="3"/>
        <v>5.8476319297007383E-2</v>
      </c>
    </row>
    <row r="64" spans="1:15">
      <c r="A64" s="159" t="s">
        <v>170</v>
      </c>
      <c r="B64" s="159" t="s">
        <v>172</v>
      </c>
      <c r="C64" s="159" t="s">
        <v>189</v>
      </c>
      <c r="D64" s="159" t="s">
        <v>190</v>
      </c>
      <c r="E64" s="159" t="s">
        <v>307</v>
      </c>
      <c r="F64" s="159" t="s">
        <v>311</v>
      </c>
      <c r="G64" s="159" t="s">
        <v>193</v>
      </c>
      <c r="H64" s="188">
        <v>5861.78</v>
      </c>
      <c r="I64" s="188">
        <v>4413.74</v>
      </c>
      <c r="J64" s="188">
        <v>4562.9915743296096</v>
      </c>
      <c r="K64" s="188">
        <v>5861.78</v>
      </c>
      <c r="L64" s="189">
        <v>0</v>
      </c>
      <c r="M64" s="160" t="s">
        <v>194</v>
      </c>
      <c r="N64" s="189">
        <f t="shared" si="2"/>
        <v>8.5706923938007589E-4</v>
      </c>
      <c r="O64" s="189">
        <f t="shared" si="3"/>
        <v>5.8476319297007383E-2</v>
      </c>
    </row>
    <row r="65" spans="1:15">
      <c r="A65" s="159" t="s">
        <v>170</v>
      </c>
      <c r="B65" s="159" t="s">
        <v>172</v>
      </c>
      <c r="C65" s="159" t="s">
        <v>189</v>
      </c>
      <c r="D65" s="159" t="s">
        <v>190</v>
      </c>
      <c r="E65" s="159" t="s">
        <v>307</v>
      </c>
      <c r="F65" s="159" t="s">
        <v>312</v>
      </c>
      <c r="G65" s="159" t="s">
        <v>193</v>
      </c>
      <c r="H65" s="188">
        <v>9776.52</v>
      </c>
      <c r="I65" s="188">
        <v>7353.07</v>
      </c>
      <c r="J65" s="188">
        <v>7601.7149431340504</v>
      </c>
      <c r="K65" s="188">
        <v>9776.52</v>
      </c>
      <c r="L65" s="189">
        <v>0</v>
      </c>
      <c r="M65" s="160" t="s">
        <v>194</v>
      </c>
      <c r="N65" s="189">
        <f t="shared" si="2"/>
        <v>1.427834335910047E-3</v>
      </c>
      <c r="O65" s="189">
        <f t="shared" si="3"/>
        <v>5.8476319297007383E-2</v>
      </c>
    </row>
    <row r="66" spans="1:15">
      <c r="A66" s="159" t="s">
        <v>170</v>
      </c>
      <c r="B66" s="159" t="s">
        <v>172</v>
      </c>
      <c r="C66" s="159" t="s">
        <v>189</v>
      </c>
      <c r="D66" s="159" t="s">
        <v>190</v>
      </c>
      <c r="E66" s="159" t="s">
        <v>307</v>
      </c>
      <c r="F66" s="159" t="s">
        <v>313</v>
      </c>
      <c r="G66" s="159" t="s">
        <v>193</v>
      </c>
      <c r="H66" s="188">
        <v>4211.5200000000004</v>
      </c>
      <c r="I66" s="188">
        <v>3142.47</v>
      </c>
      <c r="J66" s="188">
        <v>3248.7329435125298</v>
      </c>
      <c r="K66" s="188">
        <v>4211.5200000000004</v>
      </c>
      <c r="L66" s="189">
        <v>0</v>
      </c>
      <c r="M66" s="160" t="s">
        <v>194</v>
      </c>
      <c r="N66" s="189">
        <f t="shared" si="2"/>
        <v>6.1021131148031077E-4</v>
      </c>
      <c r="O66" s="189">
        <f t="shared" si="3"/>
        <v>5.8476319297007383E-2</v>
      </c>
    </row>
    <row r="67" spans="1:15">
      <c r="A67" s="159" t="s">
        <v>170</v>
      </c>
      <c r="B67" s="159" t="s">
        <v>172</v>
      </c>
      <c r="C67" s="159" t="s">
        <v>189</v>
      </c>
      <c r="D67" s="159" t="s">
        <v>190</v>
      </c>
      <c r="E67" s="159" t="s">
        <v>307</v>
      </c>
      <c r="F67" s="159" t="s">
        <v>314</v>
      </c>
      <c r="G67" s="159" t="s">
        <v>193</v>
      </c>
      <c r="H67" s="188">
        <v>5669.73</v>
      </c>
      <c r="I67" s="188">
        <v>4228.47</v>
      </c>
      <c r="J67" s="188">
        <v>4371.4561873682296</v>
      </c>
      <c r="K67" s="188">
        <v>5669.73</v>
      </c>
      <c r="L67" s="189">
        <v>0</v>
      </c>
      <c r="M67" s="160" t="s">
        <v>194</v>
      </c>
      <c r="N67" s="189">
        <f t="shared" si="2"/>
        <v>8.2109304136540465E-4</v>
      </c>
      <c r="O67" s="189">
        <f t="shared" si="3"/>
        <v>5.8476319297007383E-2</v>
      </c>
    </row>
    <row r="68" spans="1:15">
      <c r="A68" s="159" t="s">
        <v>170</v>
      </c>
      <c r="B68" s="159" t="s">
        <v>172</v>
      </c>
      <c r="C68" s="159" t="s">
        <v>189</v>
      </c>
      <c r="D68" s="159" t="s">
        <v>190</v>
      </c>
      <c r="E68" s="159" t="s">
        <v>307</v>
      </c>
      <c r="F68" s="159" t="s">
        <v>315</v>
      </c>
      <c r="G68" s="159" t="s">
        <v>193</v>
      </c>
      <c r="H68" s="188">
        <v>9776.52</v>
      </c>
      <c r="I68" s="188">
        <v>7281.85</v>
      </c>
      <c r="J68" s="188">
        <v>7528.0862145956999</v>
      </c>
      <c r="K68" s="188">
        <v>9776.52</v>
      </c>
      <c r="L68" s="189">
        <v>0</v>
      </c>
      <c r="M68" s="160" t="s">
        <v>194</v>
      </c>
      <c r="N68" s="189">
        <f t="shared" si="2"/>
        <v>1.4140046109725956E-3</v>
      </c>
      <c r="O68" s="189">
        <f t="shared" si="3"/>
        <v>5.8476319297007383E-2</v>
      </c>
    </row>
    <row r="69" spans="1:15">
      <c r="A69" s="159" t="s">
        <v>187</v>
      </c>
      <c r="B69" s="159" t="s">
        <v>258</v>
      </c>
      <c r="C69" s="159" t="s">
        <v>189</v>
      </c>
      <c r="D69" s="159" t="s">
        <v>190</v>
      </c>
      <c r="E69" s="159" t="s">
        <v>316</v>
      </c>
      <c r="F69" s="159" t="s">
        <v>259</v>
      </c>
      <c r="G69" s="159" t="s">
        <v>193</v>
      </c>
      <c r="H69" s="188">
        <v>114014.328452</v>
      </c>
      <c r="I69" s="188">
        <v>70082.080000000002</v>
      </c>
      <c r="J69" s="188">
        <v>72562.075324096397</v>
      </c>
      <c r="K69" s="188">
        <v>114014.328452</v>
      </c>
      <c r="L69" s="189">
        <v>6.7500000000000004E-2</v>
      </c>
      <c r="M69" s="160" t="s">
        <v>194</v>
      </c>
      <c r="N69" s="189">
        <f t="shared" ref="N69:N100" si="4">+J69/$C$119</f>
        <v>1.3629374872339114E-2</v>
      </c>
      <c r="O69" s="189">
        <f t="shared" ref="O69:O100" si="5">+SUMIFS($N$7:$N$117,$B$7:$B$117,B69)</f>
        <v>2.3004811409206433E-2</v>
      </c>
    </row>
    <row r="70" spans="1:15">
      <c r="A70" s="159" t="s">
        <v>170</v>
      </c>
      <c r="B70" s="159" t="s">
        <v>172</v>
      </c>
      <c r="C70" s="159" t="s">
        <v>189</v>
      </c>
      <c r="D70" s="159" t="s">
        <v>190</v>
      </c>
      <c r="E70" s="159" t="s">
        <v>316</v>
      </c>
      <c r="F70" s="159" t="s">
        <v>317</v>
      </c>
      <c r="G70" s="159" t="s">
        <v>193</v>
      </c>
      <c r="H70" s="188">
        <v>3944.16</v>
      </c>
      <c r="I70" s="188">
        <v>2918.25</v>
      </c>
      <c r="J70" s="188">
        <v>3013.5074847030201</v>
      </c>
      <c r="K70" s="188">
        <v>3944.16</v>
      </c>
      <c r="L70" s="189">
        <v>0</v>
      </c>
      <c r="M70" s="160" t="s">
        <v>194</v>
      </c>
      <c r="N70" s="189">
        <f t="shared" si="4"/>
        <v>5.6602878302707438E-4</v>
      </c>
      <c r="O70" s="189">
        <f t="shared" si="5"/>
        <v>5.8476319297007383E-2</v>
      </c>
    </row>
    <row r="71" spans="1:15">
      <c r="A71" s="159" t="s">
        <v>170</v>
      </c>
      <c r="B71" s="159" t="s">
        <v>172</v>
      </c>
      <c r="C71" s="159" t="s">
        <v>189</v>
      </c>
      <c r="D71" s="159" t="s">
        <v>190</v>
      </c>
      <c r="E71" s="159" t="s">
        <v>316</v>
      </c>
      <c r="F71" s="159" t="s">
        <v>318</v>
      </c>
      <c r="G71" s="159" t="s">
        <v>193</v>
      </c>
      <c r="H71" s="188">
        <v>5861.78</v>
      </c>
      <c r="I71" s="188">
        <v>4333.57</v>
      </c>
      <c r="J71" s="188">
        <v>4475.0256887801897</v>
      </c>
      <c r="K71" s="188">
        <v>5861.78</v>
      </c>
      <c r="L71" s="189">
        <v>0</v>
      </c>
      <c r="M71" s="160" t="s">
        <v>194</v>
      </c>
      <c r="N71" s="189">
        <f t="shared" si="4"/>
        <v>8.4054655828564217E-4</v>
      </c>
      <c r="O71" s="189">
        <f t="shared" si="5"/>
        <v>5.8476319297007383E-2</v>
      </c>
    </row>
    <row r="72" spans="1:15">
      <c r="A72" s="159" t="s">
        <v>170</v>
      </c>
      <c r="B72" s="159" t="s">
        <v>172</v>
      </c>
      <c r="C72" s="159" t="s">
        <v>189</v>
      </c>
      <c r="D72" s="159" t="s">
        <v>190</v>
      </c>
      <c r="E72" s="159" t="s">
        <v>316</v>
      </c>
      <c r="F72" s="159" t="s">
        <v>319</v>
      </c>
      <c r="G72" s="159" t="s">
        <v>193</v>
      </c>
      <c r="H72" s="188">
        <v>9939.5400000000009</v>
      </c>
      <c r="I72" s="188">
        <v>7374.24</v>
      </c>
      <c r="J72" s="188">
        <v>7611.0541358326</v>
      </c>
      <c r="K72" s="188">
        <v>9939.5400000000009</v>
      </c>
      <c r="L72" s="189">
        <v>0</v>
      </c>
      <c r="M72" s="160" t="s">
        <v>194</v>
      </c>
      <c r="N72" s="189">
        <f t="shared" si="4"/>
        <v>1.4295885216568714E-3</v>
      </c>
      <c r="O72" s="189">
        <f t="shared" si="5"/>
        <v>5.8476319297007383E-2</v>
      </c>
    </row>
    <row r="73" spans="1:15">
      <c r="A73" s="159" t="s">
        <v>170</v>
      </c>
      <c r="B73" s="159" t="s">
        <v>172</v>
      </c>
      <c r="C73" s="159" t="s">
        <v>189</v>
      </c>
      <c r="D73" s="159" t="s">
        <v>190</v>
      </c>
      <c r="E73" s="159" t="s">
        <v>316</v>
      </c>
      <c r="F73" s="159" t="s">
        <v>320</v>
      </c>
      <c r="G73" s="159" t="s">
        <v>193</v>
      </c>
      <c r="H73" s="188">
        <v>4144.6400000000003</v>
      </c>
      <c r="I73" s="188">
        <v>3035.9</v>
      </c>
      <c r="J73" s="188">
        <v>3134.9972253809101</v>
      </c>
      <c r="K73" s="188">
        <v>4144.6400000000003</v>
      </c>
      <c r="L73" s="189">
        <v>0</v>
      </c>
      <c r="M73" s="160" t="s">
        <v>194</v>
      </c>
      <c r="N73" s="189">
        <f t="shared" si="4"/>
        <v>5.8884826843245335E-4</v>
      </c>
      <c r="O73" s="189">
        <f t="shared" si="5"/>
        <v>5.8476319297007383E-2</v>
      </c>
    </row>
    <row r="74" spans="1:15">
      <c r="A74" s="159" t="s">
        <v>170</v>
      </c>
      <c r="B74" s="159" t="s">
        <v>172</v>
      </c>
      <c r="C74" s="159" t="s">
        <v>189</v>
      </c>
      <c r="D74" s="159" t="s">
        <v>190</v>
      </c>
      <c r="E74" s="159" t="s">
        <v>316</v>
      </c>
      <c r="F74" s="159" t="s">
        <v>321</v>
      </c>
      <c r="G74" s="159" t="s">
        <v>193</v>
      </c>
      <c r="H74" s="188">
        <v>5957.92</v>
      </c>
      <c r="I74" s="188">
        <v>4360.57</v>
      </c>
      <c r="J74" s="188">
        <v>4502.90660553835</v>
      </c>
      <c r="K74" s="188">
        <v>5957.92</v>
      </c>
      <c r="L74" s="189">
        <v>0</v>
      </c>
      <c r="M74" s="160" t="s">
        <v>194</v>
      </c>
      <c r="N74" s="189">
        <f t="shared" si="4"/>
        <v>8.4578344635126315E-4</v>
      </c>
      <c r="O74" s="189">
        <f t="shared" si="5"/>
        <v>5.8476319297007383E-2</v>
      </c>
    </row>
    <row r="75" spans="1:15">
      <c r="A75" s="159" t="s">
        <v>170</v>
      </c>
      <c r="B75" s="159" t="s">
        <v>172</v>
      </c>
      <c r="C75" s="159" t="s">
        <v>189</v>
      </c>
      <c r="D75" s="159" t="s">
        <v>190</v>
      </c>
      <c r="E75" s="159" t="s">
        <v>316</v>
      </c>
      <c r="F75" s="159" t="s">
        <v>322</v>
      </c>
      <c r="G75" s="159" t="s">
        <v>193</v>
      </c>
      <c r="H75" s="188">
        <v>10102.56</v>
      </c>
      <c r="I75" s="188">
        <v>7421.36</v>
      </c>
      <c r="J75" s="188">
        <v>7659.6880525338802</v>
      </c>
      <c r="K75" s="188">
        <v>10102.56</v>
      </c>
      <c r="L75" s="189">
        <v>0</v>
      </c>
      <c r="M75" s="160" t="s">
        <v>194</v>
      </c>
      <c r="N75" s="189">
        <f t="shared" si="4"/>
        <v>1.4387234572175106E-3</v>
      </c>
      <c r="O75" s="189">
        <f t="shared" si="5"/>
        <v>5.8476319297007383E-2</v>
      </c>
    </row>
    <row r="76" spans="1:15">
      <c r="A76" s="159" t="s">
        <v>170</v>
      </c>
      <c r="B76" s="159" t="s">
        <v>172</v>
      </c>
      <c r="C76" s="159" t="s">
        <v>189</v>
      </c>
      <c r="D76" s="159" t="s">
        <v>190</v>
      </c>
      <c r="E76" s="159" t="s">
        <v>323</v>
      </c>
      <c r="F76" s="159" t="s">
        <v>324</v>
      </c>
      <c r="G76" s="159" t="s">
        <v>193</v>
      </c>
      <c r="H76" s="188">
        <v>4010.88</v>
      </c>
      <c r="I76" s="188">
        <v>3070.78</v>
      </c>
      <c r="J76" s="188">
        <v>3167.8767168677</v>
      </c>
      <c r="K76" s="188">
        <v>4010.88</v>
      </c>
      <c r="L76" s="189">
        <v>0</v>
      </c>
      <c r="M76" s="160" t="s">
        <v>194</v>
      </c>
      <c r="N76" s="189">
        <f t="shared" si="4"/>
        <v>5.9502404156302872E-4</v>
      </c>
      <c r="O76" s="189">
        <f t="shared" si="5"/>
        <v>5.8476319297007383E-2</v>
      </c>
    </row>
    <row r="77" spans="1:15">
      <c r="A77" s="159" t="s">
        <v>170</v>
      </c>
      <c r="B77" s="159" t="s">
        <v>172</v>
      </c>
      <c r="C77" s="159" t="s">
        <v>189</v>
      </c>
      <c r="D77" s="159" t="s">
        <v>190</v>
      </c>
      <c r="E77" s="159" t="s">
        <v>323</v>
      </c>
      <c r="F77" s="159" t="s">
        <v>308</v>
      </c>
      <c r="G77" s="159" t="s">
        <v>193</v>
      </c>
      <c r="H77" s="188">
        <v>2548.6</v>
      </c>
      <c r="I77" s="188">
        <v>1949.68</v>
      </c>
      <c r="J77" s="188">
        <v>2011.3284146830299</v>
      </c>
      <c r="K77" s="188">
        <v>2548.6</v>
      </c>
      <c r="L77" s="189">
        <v>0</v>
      </c>
      <c r="M77" s="160" t="s">
        <v>194</v>
      </c>
      <c r="N77" s="189">
        <f t="shared" si="4"/>
        <v>3.7778893220270397E-4</v>
      </c>
      <c r="O77" s="189">
        <f t="shared" si="5"/>
        <v>5.8476319297007383E-2</v>
      </c>
    </row>
    <row r="78" spans="1:15">
      <c r="A78" s="159" t="s">
        <v>170</v>
      </c>
      <c r="B78" s="159" t="s">
        <v>172</v>
      </c>
      <c r="C78" s="159" t="s">
        <v>189</v>
      </c>
      <c r="D78" s="159" t="s">
        <v>190</v>
      </c>
      <c r="E78" s="159" t="s">
        <v>325</v>
      </c>
      <c r="F78" s="159" t="s">
        <v>326</v>
      </c>
      <c r="G78" s="159" t="s">
        <v>193</v>
      </c>
      <c r="H78" s="188">
        <v>4211.5200000000004</v>
      </c>
      <c r="I78" s="188">
        <v>3035.25</v>
      </c>
      <c r="J78" s="188">
        <v>3122.14645957528</v>
      </c>
      <c r="K78" s="188">
        <v>4211.5200000000004</v>
      </c>
      <c r="L78" s="189">
        <v>0</v>
      </c>
      <c r="M78" s="160" t="s">
        <v>194</v>
      </c>
      <c r="N78" s="189">
        <f t="shared" si="4"/>
        <v>5.8643450196037717E-4</v>
      </c>
      <c r="O78" s="189">
        <f t="shared" si="5"/>
        <v>5.8476319297007383E-2</v>
      </c>
    </row>
    <row r="79" spans="1:15">
      <c r="A79" s="159" t="s">
        <v>170</v>
      </c>
      <c r="B79" s="159" t="s">
        <v>172</v>
      </c>
      <c r="C79" s="159" t="s">
        <v>189</v>
      </c>
      <c r="D79" s="159" t="s">
        <v>190</v>
      </c>
      <c r="E79" s="159" t="s">
        <v>325</v>
      </c>
      <c r="F79" s="159" t="s">
        <v>327</v>
      </c>
      <c r="G79" s="159" t="s">
        <v>193</v>
      </c>
      <c r="H79" s="188">
        <v>5669.73</v>
      </c>
      <c r="I79" s="188">
        <v>4084.19</v>
      </c>
      <c r="J79" s="188">
        <v>4201.1172296189097</v>
      </c>
      <c r="K79" s="188">
        <v>5669.73</v>
      </c>
      <c r="L79" s="189">
        <v>0</v>
      </c>
      <c r="M79" s="160" t="s">
        <v>194</v>
      </c>
      <c r="N79" s="189">
        <f t="shared" si="4"/>
        <v>7.8909818041139265E-4</v>
      </c>
      <c r="O79" s="189">
        <f t="shared" si="5"/>
        <v>5.8476319297007383E-2</v>
      </c>
    </row>
    <row r="80" spans="1:15">
      <c r="A80" s="159" t="s">
        <v>170</v>
      </c>
      <c r="B80" s="159" t="s">
        <v>172</v>
      </c>
      <c r="C80" s="159" t="s">
        <v>189</v>
      </c>
      <c r="D80" s="159" t="s">
        <v>190</v>
      </c>
      <c r="E80" s="159" t="s">
        <v>325</v>
      </c>
      <c r="F80" s="159" t="s">
        <v>328</v>
      </c>
      <c r="G80" s="159" t="s">
        <v>193</v>
      </c>
      <c r="H80" s="188">
        <v>9776.52</v>
      </c>
      <c r="I80" s="188">
        <v>7033.39</v>
      </c>
      <c r="J80" s="188">
        <v>7234.7498906840001</v>
      </c>
      <c r="K80" s="188">
        <v>9776.52</v>
      </c>
      <c r="L80" s="189">
        <v>0</v>
      </c>
      <c r="M80" s="160" t="s">
        <v>194</v>
      </c>
      <c r="N80" s="189">
        <f t="shared" si="4"/>
        <v>1.3589070864818815E-3</v>
      </c>
      <c r="O80" s="189">
        <f t="shared" si="5"/>
        <v>5.8476319297007383E-2</v>
      </c>
    </row>
    <row r="81" spans="1:15">
      <c r="A81" s="159" t="s">
        <v>170</v>
      </c>
      <c r="B81" s="159" t="s">
        <v>172</v>
      </c>
      <c r="C81" s="159" t="s">
        <v>189</v>
      </c>
      <c r="D81" s="159" t="s">
        <v>190</v>
      </c>
      <c r="E81" s="159" t="s">
        <v>325</v>
      </c>
      <c r="F81" s="159" t="s">
        <v>329</v>
      </c>
      <c r="G81" s="159" t="s">
        <v>193</v>
      </c>
      <c r="H81" s="188">
        <v>5765.64</v>
      </c>
      <c r="I81" s="188">
        <v>4113.05</v>
      </c>
      <c r="J81" s="188">
        <v>4230.8033869819201</v>
      </c>
      <c r="K81" s="188">
        <v>5765.64</v>
      </c>
      <c r="L81" s="189">
        <v>0</v>
      </c>
      <c r="M81" s="160" t="s">
        <v>194</v>
      </c>
      <c r="N81" s="189">
        <f t="shared" si="4"/>
        <v>7.9467414782153853E-4</v>
      </c>
      <c r="O81" s="189">
        <f t="shared" si="5"/>
        <v>5.8476319297007383E-2</v>
      </c>
    </row>
    <row r="82" spans="1:15">
      <c r="A82" s="159" t="s">
        <v>170</v>
      </c>
      <c r="B82" s="159" t="s">
        <v>172</v>
      </c>
      <c r="C82" s="159" t="s">
        <v>189</v>
      </c>
      <c r="D82" s="159" t="s">
        <v>190</v>
      </c>
      <c r="E82" s="159" t="s">
        <v>330</v>
      </c>
      <c r="F82" s="159" t="s">
        <v>331</v>
      </c>
      <c r="G82" s="159" t="s">
        <v>193</v>
      </c>
      <c r="H82" s="188">
        <v>3810.4</v>
      </c>
      <c r="I82" s="188">
        <v>2718.25</v>
      </c>
      <c r="J82" s="188">
        <v>2793.79126765307</v>
      </c>
      <c r="K82" s="188">
        <v>3810.4</v>
      </c>
      <c r="L82" s="189">
        <v>0</v>
      </c>
      <c r="M82" s="160" t="s">
        <v>194</v>
      </c>
      <c r="N82" s="189">
        <f t="shared" si="4"/>
        <v>5.2475936405951145E-4</v>
      </c>
      <c r="O82" s="189">
        <f t="shared" si="5"/>
        <v>5.8476319297007383E-2</v>
      </c>
    </row>
    <row r="83" spans="1:15">
      <c r="A83" s="159" t="s">
        <v>170</v>
      </c>
      <c r="B83" s="159" t="s">
        <v>172</v>
      </c>
      <c r="C83" s="159" t="s">
        <v>189</v>
      </c>
      <c r="D83" s="159" t="s">
        <v>190</v>
      </c>
      <c r="E83" s="159" t="s">
        <v>330</v>
      </c>
      <c r="F83" s="159" t="s">
        <v>332</v>
      </c>
      <c r="G83" s="159" t="s">
        <v>193</v>
      </c>
      <c r="H83" s="188">
        <v>4144.6400000000003</v>
      </c>
      <c r="I83" s="188">
        <v>2926.93</v>
      </c>
      <c r="J83" s="188">
        <v>3008.2705459065101</v>
      </c>
      <c r="K83" s="188">
        <v>4144.6400000000003</v>
      </c>
      <c r="L83" s="189">
        <v>0</v>
      </c>
      <c r="M83" s="160" t="s">
        <v>194</v>
      </c>
      <c r="N83" s="189">
        <f t="shared" si="4"/>
        <v>5.6504512590698332E-4</v>
      </c>
      <c r="O83" s="189">
        <f t="shared" si="5"/>
        <v>5.8476319297007383E-2</v>
      </c>
    </row>
    <row r="84" spans="1:15">
      <c r="A84" s="159" t="s">
        <v>170</v>
      </c>
      <c r="B84" s="159" t="s">
        <v>172</v>
      </c>
      <c r="C84" s="159" t="s">
        <v>189</v>
      </c>
      <c r="D84" s="159" t="s">
        <v>190</v>
      </c>
      <c r="E84" s="159" t="s">
        <v>330</v>
      </c>
      <c r="F84" s="159" t="s">
        <v>333</v>
      </c>
      <c r="G84" s="159" t="s">
        <v>193</v>
      </c>
      <c r="H84" s="188">
        <v>9613.89</v>
      </c>
      <c r="I84" s="188">
        <v>6843.78</v>
      </c>
      <c r="J84" s="188">
        <v>7033.9723964935602</v>
      </c>
      <c r="K84" s="188">
        <v>9613.89</v>
      </c>
      <c r="L84" s="189">
        <v>0</v>
      </c>
      <c r="M84" s="160" t="s">
        <v>194</v>
      </c>
      <c r="N84" s="189">
        <f t="shared" si="4"/>
        <v>1.3211949383379919E-3</v>
      </c>
      <c r="O84" s="189">
        <f t="shared" si="5"/>
        <v>5.8476319297007383E-2</v>
      </c>
    </row>
    <row r="85" spans="1:15">
      <c r="A85" s="159" t="s">
        <v>170</v>
      </c>
      <c r="B85" s="159" t="s">
        <v>175</v>
      </c>
      <c r="C85" s="159" t="s">
        <v>195</v>
      </c>
      <c r="D85" s="159" t="s">
        <v>190</v>
      </c>
      <c r="E85" s="159" t="s">
        <v>334</v>
      </c>
      <c r="F85" s="159" t="s">
        <v>335</v>
      </c>
      <c r="G85" s="159" t="s">
        <v>193</v>
      </c>
      <c r="H85" s="188">
        <v>123767.12</v>
      </c>
      <c r="I85" s="188">
        <v>98735.93</v>
      </c>
      <c r="J85" s="188">
        <v>101284.145864634</v>
      </c>
      <c r="K85" s="188">
        <v>123767.12</v>
      </c>
      <c r="L85" s="189">
        <v>6.25E-2</v>
      </c>
      <c r="M85" s="160" t="s">
        <v>194</v>
      </c>
      <c r="N85" s="189">
        <f t="shared" si="4"/>
        <v>1.9024257319654639E-2</v>
      </c>
      <c r="O85" s="189">
        <f t="shared" si="5"/>
        <v>0.13740407824431694</v>
      </c>
    </row>
    <row r="86" spans="1:15">
      <c r="A86" s="159" t="s">
        <v>336</v>
      </c>
      <c r="B86" s="159" t="s">
        <v>337</v>
      </c>
      <c r="C86" s="159" t="s">
        <v>338</v>
      </c>
      <c r="D86" s="159" t="s">
        <v>190</v>
      </c>
      <c r="E86" s="159" t="s">
        <v>339</v>
      </c>
      <c r="F86" s="159" t="s">
        <v>340</v>
      </c>
      <c r="G86" s="159" t="s">
        <v>193</v>
      </c>
      <c r="H86" s="188">
        <v>69981</v>
      </c>
      <c r="I86" s="188">
        <v>49055.75</v>
      </c>
      <c r="J86" s="188">
        <v>50756.341550748301</v>
      </c>
      <c r="K86" s="188">
        <v>69981</v>
      </c>
      <c r="L86" s="189">
        <v>8.5000000000000006E-2</v>
      </c>
      <c r="M86" s="160" t="s">
        <v>194</v>
      </c>
      <c r="N86" s="189">
        <f t="shared" si="4"/>
        <v>9.5335917978341695E-3</v>
      </c>
      <c r="O86" s="189">
        <f t="shared" si="5"/>
        <v>1.7273565797916342E-2</v>
      </c>
    </row>
    <row r="87" spans="1:15">
      <c r="A87" s="159" t="s">
        <v>187</v>
      </c>
      <c r="B87" s="159" t="s">
        <v>258</v>
      </c>
      <c r="C87" s="159" t="s">
        <v>189</v>
      </c>
      <c r="D87" s="159" t="s">
        <v>190</v>
      </c>
      <c r="E87" s="159" t="s">
        <v>341</v>
      </c>
      <c r="F87" s="159" t="s">
        <v>259</v>
      </c>
      <c r="G87" s="159" t="s">
        <v>193</v>
      </c>
      <c r="H87" s="188">
        <v>3211.76</v>
      </c>
      <c r="I87" s="188">
        <v>1981.28</v>
      </c>
      <c r="J87" s="188">
        <v>2034.7923609316699</v>
      </c>
      <c r="K87" s="188">
        <v>3211.76</v>
      </c>
      <c r="L87" s="189">
        <v>6.7500000000000004E-2</v>
      </c>
      <c r="M87" s="160" t="s">
        <v>194</v>
      </c>
      <c r="N87" s="189">
        <f t="shared" si="4"/>
        <v>3.8219617824657409E-4</v>
      </c>
      <c r="O87" s="189">
        <f t="shared" si="5"/>
        <v>2.3004811409206433E-2</v>
      </c>
    </row>
    <row r="88" spans="1:15">
      <c r="A88" s="159" t="s">
        <v>170</v>
      </c>
      <c r="B88" s="159" t="s">
        <v>172</v>
      </c>
      <c r="C88" s="159" t="s">
        <v>189</v>
      </c>
      <c r="D88" s="159" t="s">
        <v>190</v>
      </c>
      <c r="E88" s="159" t="s">
        <v>342</v>
      </c>
      <c r="F88" s="159" t="s">
        <v>343</v>
      </c>
      <c r="G88" s="159" t="s">
        <v>193</v>
      </c>
      <c r="H88" s="188">
        <v>4010.88</v>
      </c>
      <c r="I88" s="188">
        <v>2827.11</v>
      </c>
      <c r="J88" s="188">
        <v>2888.3014666184199</v>
      </c>
      <c r="K88" s="188">
        <v>4010.88</v>
      </c>
      <c r="L88" s="189">
        <v>0</v>
      </c>
      <c r="M88" s="160" t="s">
        <v>194</v>
      </c>
      <c r="N88" s="189">
        <f t="shared" si="4"/>
        <v>5.4251126717425535E-4</v>
      </c>
      <c r="O88" s="189">
        <f t="shared" si="5"/>
        <v>5.8476319297007383E-2</v>
      </c>
    </row>
    <row r="89" spans="1:15">
      <c r="A89" s="159" t="s">
        <v>170</v>
      </c>
      <c r="B89" s="159" t="s">
        <v>172</v>
      </c>
      <c r="C89" s="159" t="s">
        <v>189</v>
      </c>
      <c r="D89" s="159" t="s">
        <v>190</v>
      </c>
      <c r="E89" s="159" t="s">
        <v>342</v>
      </c>
      <c r="F89" s="159" t="s">
        <v>344</v>
      </c>
      <c r="G89" s="159" t="s">
        <v>193</v>
      </c>
      <c r="H89" s="188">
        <v>5861.78</v>
      </c>
      <c r="I89" s="188">
        <v>4128.3900000000003</v>
      </c>
      <c r="J89" s="188">
        <v>4217.7468051375399</v>
      </c>
      <c r="K89" s="188">
        <v>5861.78</v>
      </c>
      <c r="L89" s="189">
        <v>0</v>
      </c>
      <c r="M89" s="160" t="s">
        <v>194</v>
      </c>
      <c r="N89" s="189">
        <f t="shared" si="4"/>
        <v>7.9222172280869806E-4</v>
      </c>
      <c r="O89" s="189">
        <f t="shared" si="5"/>
        <v>5.8476319297007383E-2</v>
      </c>
    </row>
    <row r="90" spans="1:15">
      <c r="A90" s="159" t="s">
        <v>170</v>
      </c>
      <c r="B90" s="159" t="s">
        <v>172</v>
      </c>
      <c r="C90" s="159" t="s">
        <v>189</v>
      </c>
      <c r="D90" s="159" t="s">
        <v>190</v>
      </c>
      <c r="E90" s="159" t="s">
        <v>342</v>
      </c>
      <c r="F90" s="159" t="s">
        <v>345</v>
      </c>
      <c r="G90" s="159" t="s">
        <v>193</v>
      </c>
      <c r="H90" s="188">
        <v>9613.89</v>
      </c>
      <c r="I90" s="188">
        <v>6762.17</v>
      </c>
      <c r="J90" s="188">
        <v>6908.5341946479703</v>
      </c>
      <c r="K90" s="188">
        <v>9613.89</v>
      </c>
      <c r="L90" s="189">
        <v>0</v>
      </c>
      <c r="M90" s="160" t="s">
        <v>194</v>
      </c>
      <c r="N90" s="189">
        <f t="shared" si="4"/>
        <v>1.297633811280509E-3</v>
      </c>
      <c r="O90" s="189">
        <f t="shared" si="5"/>
        <v>5.8476319297007383E-2</v>
      </c>
    </row>
    <row r="91" spans="1:15">
      <c r="A91" s="159" t="s">
        <v>187</v>
      </c>
      <c r="B91" s="159" t="s">
        <v>258</v>
      </c>
      <c r="C91" s="159" t="s">
        <v>189</v>
      </c>
      <c r="D91" s="159" t="s">
        <v>190</v>
      </c>
      <c r="E91" s="159" t="s">
        <v>346</v>
      </c>
      <c r="F91" s="159" t="s">
        <v>259</v>
      </c>
      <c r="G91" s="159" t="s">
        <v>193</v>
      </c>
      <c r="H91" s="188">
        <v>24087.479640000001</v>
      </c>
      <c r="I91" s="188">
        <v>15505.26</v>
      </c>
      <c r="J91" s="188">
        <v>15816.7943197116</v>
      </c>
      <c r="K91" s="188">
        <v>24087.479640000001</v>
      </c>
      <c r="L91" s="189">
        <v>6.7500000000000004E-2</v>
      </c>
      <c r="M91" s="160" t="s">
        <v>194</v>
      </c>
      <c r="N91" s="189">
        <f t="shared" si="4"/>
        <v>2.9708772537056401E-3</v>
      </c>
      <c r="O91" s="189">
        <f t="shared" si="5"/>
        <v>2.3004811409206433E-2</v>
      </c>
    </row>
    <row r="92" spans="1:15">
      <c r="A92" s="159" t="s">
        <v>170</v>
      </c>
      <c r="B92" s="159" t="s">
        <v>172</v>
      </c>
      <c r="C92" s="159" t="s">
        <v>189</v>
      </c>
      <c r="D92" s="159" t="s">
        <v>190</v>
      </c>
      <c r="E92" s="159" t="s">
        <v>347</v>
      </c>
      <c r="F92" s="159" t="s">
        <v>348</v>
      </c>
      <c r="G92" s="159" t="s">
        <v>193</v>
      </c>
      <c r="H92" s="188">
        <v>5957.92</v>
      </c>
      <c r="I92" s="188">
        <v>4135.95</v>
      </c>
      <c r="J92" s="188">
        <v>4201.54700706116</v>
      </c>
      <c r="K92" s="188">
        <v>5957.92</v>
      </c>
      <c r="L92" s="189">
        <v>0</v>
      </c>
      <c r="M92" s="160" t="s">
        <v>194</v>
      </c>
      <c r="N92" s="189">
        <f t="shared" si="4"/>
        <v>7.8917890574685108E-4</v>
      </c>
      <c r="O92" s="189">
        <f t="shared" si="5"/>
        <v>5.8476319297007383E-2</v>
      </c>
    </row>
    <row r="93" spans="1:15">
      <c r="A93" s="159" t="s">
        <v>187</v>
      </c>
      <c r="B93" s="159" t="s">
        <v>229</v>
      </c>
      <c r="C93" s="159" t="s">
        <v>195</v>
      </c>
      <c r="D93" s="159" t="s">
        <v>190</v>
      </c>
      <c r="E93" s="159" t="s">
        <v>349</v>
      </c>
      <c r="F93" s="159" t="s">
        <v>350</v>
      </c>
      <c r="G93" s="159" t="s">
        <v>193</v>
      </c>
      <c r="H93" s="188">
        <v>329964.34999999998</v>
      </c>
      <c r="I93" s="188">
        <v>200126.21</v>
      </c>
      <c r="J93" s="188">
        <v>203305.895786865</v>
      </c>
      <c r="K93" s="188">
        <v>329964.34999999998</v>
      </c>
      <c r="L93" s="189">
        <v>6.5000000000000002E-2</v>
      </c>
      <c r="M93" s="160" t="s">
        <v>194</v>
      </c>
      <c r="N93" s="189">
        <f t="shared" si="4"/>
        <v>3.8187059218739321E-2</v>
      </c>
      <c r="O93" s="189">
        <f t="shared" si="5"/>
        <v>0.19058936745381605</v>
      </c>
    </row>
    <row r="94" spans="1:15">
      <c r="A94" s="159" t="s">
        <v>170</v>
      </c>
      <c r="B94" s="159" t="s">
        <v>172</v>
      </c>
      <c r="C94" s="159" t="s">
        <v>189</v>
      </c>
      <c r="D94" s="159" t="s">
        <v>190</v>
      </c>
      <c r="E94" s="159" t="s">
        <v>351</v>
      </c>
      <c r="F94" s="159" t="s">
        <v>352</v>
      </c>
      <c r="G94" s="159" t="s">
        <v>193</v>
      </c>
      <c r="H94" s="188">
        <v>2590.4</v>
      </c>
      <c r="I94" s="188">
        <v>1820.25</v>
      </c>
      <c r="J94" s="188">
        <v>1845.2240723658299</v>
      </c>
      <c r="K94" s="188">
        <v>2590.4</v>
      </c>
      <c r="L94" s="189">
        <v>0</v>
      </c>
      <c r="M94" s="160" t="s">
        <v>194</v>
      </c>
      <c r="N94" s="189">
        <f t="shared" si="4"/>
        <v>3.4658946141506697E-4</v>
      </c>
      <c r="O94" s="189">
        <f t="shared" si="5"/>
        <v>5.8476319297007383E-2</v>
      </c>
    </row>
    <row r="95" spans="1:15">
      <c r="A95" s="159" t="s">
        <v>170</v>
      </c>
      <c r="B95" s="159" t="s">
        <v>172</v>
      </c>
      <c r="C95" s="159" t="s">
        <v>189</v>
      </c>
      <c r="D95" s="159" t="s">
        <v>190</v>
      </c>
      <c r="E95" s="159" t="s">
        <v>351</v>
      </c>
      <c r="F95" s="159" t="s">
        <v>353</v>
      </c>
      <c r="G95" s="159" t="s">
        <v>193</v>
      </c>
      <c r="H95" s="188">
        <v>9939.5400000000009</v>
      </c>
      <c r="I95" s="188">
        <v>6906.68</v>
      </c>
      <c r="J95" s="188">
        <v>7001.4405004033997</v>
      </c>
      <c r="K95" s="188">
        <v>9939.5400000000009</v>
      </c>
      <c r="L95" s="189">
        <v>0</v>
      </c>
      <c r="M95" s="160" t="s">
        <v>194</v>
      </c>
      <c r="N95" s="189">
        <f t="shared" si="4"/>
        <v>1.3150844542436438E-3</v>
      </c>
      <c r="O95" s="189">
        <f t="shared" si="5"/>
        <v>5.8476319297007383E-2</v>
      </c>
    </row>
    <row r="96" spans="1:15">
      <c r="A96" s="159" t="s">
        <v>170</v>
      </c>
      <c r="B96" s="159" t="s">
        <v>172</v>
      </c>
      <c r="C96" s="159" t="s">
        <v>189</v>
      </c>
      <c r="D96" s="159" t="s">
        <v>190</v>
      </c>
      <c r="E96" s="159" t="s">
        <v>354</v>
      </c>
      <c r="F96" s="159" t="s">
        <v>355</v>
      </c>
      <c r="G96" s="159" t="s">
        <v>193</v>
      </c>
      <c r="H96" s="188">
        <v>10002.36</v>
      </c>
      <c r="I96" s="188">
        <v>6921.89</v>
      </c>
      <c r="J96" s="188">
        <v>7014.2167875938803</v>
      </c>
      <c r="K96" s="188">
        <v>10002.36</v>
      </c>
      <c r="L96" s="189">
        <v>0</v>
      </c>
      <c r="M96" s="160" t="s">
        <v>194</v>
      </c>
      <c r="N96" s="189">
        <f t="shared" si="4"/>
        <v>1.3174842313561088E-3</v>
      </c>
      <c r="O96" s="189">
        <f t="shared" si="5"/>
        <v>5.8476319297007383E-2</v>
      </c>
    </row>
    <row r="97" spans="1:15">
      <c r="A97" s="159" t="s">
        <v>187</v>
      </c>
      <c r="B97" s="159" t="s">
        <v>258</v>
      </c>
      <c r="C97" s="159" t="s">
        <v>189</v>
      </c>
      <c r="D97" s="159" t="s">
        <v>190</v>
      </c>
      <c r="E97" s="159" t="s">
        <v>356</v>
      </c>
      <c r="F97" s="159" t="s">
        <v>259</v>
      </c>
      <c r="G97" s="159" t="s">
        <v>193</v>
      </c>
      <c r="H97" s="188">
        <v>48174.959280000003</v>
      </c>
      <c r="I97" s="188">
        <v>31660.89</v>
      </c>
      <c r="J97" s="188">
        <v>32062.744574939599</v>
      </c>
      <c r="K97" s="188">
        <v>48174.959280000003</v>
      </c>
      <c r="L97" s="189">
        <v>6.7500000000000004E-2</v>
      </c>
      <c r="M97" s="160" t="s">
        <v>194</v>
      </c>
      <c r="N97" s="189">
        <f t="shared" si="4"/>
        <v>6.0223631049151063E-3</v>
      </c>
      <c r="O97" s="189">
        <f t="shared" si="5"/>
        <v>2.3004811409206433E-2</v>
      </c>
    </row>
    <row r="98" spans="1:15">
      <c r="A98" s="159" t="s">
        <v>187</v>
      </c>
      <c r="B98" s="159" t="s">
        <v>229</v>
      </c>
      <c r="C98" s="159" t="s">
        <v>195</v>
      </c>
      <c r="D98" s="159" t="s">
        <v>190</v>
      </c>
      <c r="E98" s="159" t="s">
        <v>357</v>
      </c>
      <c r="F98" s="159" t="s">
        <v>350</v>
      </c>
      <c r="G98" s="159" t="s">
        <v>193</v>
      </c>
      <c r="H98" s="188">
        <v>41245.47</v>
      </c>
      <c r="I98" s="188">
        <v>25093.5</v>
      </c>
      <c r="J98" s="188">
        <v>25407.649779234798</v>
      </c>
      <c r="K98" s="188">
        <v>41245.47</v>
      </c>
      <c r="L98" s="189">
        <v>6.5000000000000002E-2</v>
      </c>
      <c r="M98" s="160" t="s">
        <v>194</v>
      </c>
      <c r="N98" s="189">
        <f t="shared" si="4"/>
        <v>4.7723329565699333E-3</v>
      </c>
      <c r="O98" s="189">
        <f t="shared" si="5"/>
        <v>0.19058936745381605</v>
      </c>
    </row>
    <row r="99" spans="1:15">
      <c r="A99" s="159" t="s">
        <v>170</v>
      </c>
      <c r="B99" s="159" t="s">
        <v>172</v>
      </c>
      <c r="C99" s="159" t="s">
        <v>189</v>
      </c>
      <c r="D99" s="159" t="s">
        <v>190</v>
      </c>
      <c r="E99" s="159" t="s">
        <v>358</v>
      </c>
      <c r="F99" s="159" t="s">
        <v>359</v>
      </c>
      <c r="G99" s="159" t="s">
        <v>193</v>
      </c>
      <c r="H99" s="188">
        <v>4144.6400000000003</v>
      </c>
      <c r="I99" s="188">
        <v>2863.68</v>
      </c>
      <c r="J99" s="188">
        <v>2896.38436588992</v>
      </c>
      <c r="K99" s="188">
        <v>4144.6400000000003</v>
      </c>
      <c r="L99" s="189">
        <v>0</v>
      </c>
      <c r="M99" s="160" t="s">
        <v>194</v>
      </c>
      <c r="N99" s="189">
        <f t="shared" si="4"/>
        <v>5.4402948262956838E-4</v>
      </c>
      <c r="O99" s="189">
        <f t="shared" si="5"/>
        <v>5.8476319297007383E-2</v>
      </c>
    </row>
    <row r="100" spans="1:15">
      <c r="A100" s="159" t="s">
        <v>170</v>
      </c>
      <c r="B100" s="159" t="s">
        <v>172</v>
      </c>
      <c r="C100" s="159" t="s">
        <v>189</v>
      </c>
      <c r="D100" s="159" t="s">
        <v>190</v>
      </c>
      <c r="E100" s="159" t="s">
        <v>358</v>
      </c>
      <c r="F100" s="159" t="s">
        <v>360</v>
      </c>
      <c r="G100" s="159" t="s">
        <v>193</v>
      </c>
      <c r="H100" s="188">
        <v>5669.73</v>
      </c>
      <c r="I100" s="188">
        <v>3877.58</v>
      </c>
      <c r="J100" s="188">
        <v>3921.8637089671001</v>
      </c>
      <c r="K100" s="188">
        <v>5669.73</v>
      </c>
      <c r="L100" s="189">
        <v>0</v>
      </c>
      <c r="M100" s="160" t="s">
        <v>194</v>
      </c>
      <c r="N100" s="189">
        <f t="shared" si="4"/>
        <v>7.3664583667143772E-4</v>
      </c>
      <c r="O100" s="189">
        <f t="shared" si="5"/>
        <v>5.8476319297007383E-2</v>
      </c>
    </row>
    <row r="101" spans="1:15">
      <c r="A101" s="159" t="s">
        <v>170</v>
      </c>
      <c r="B101" s="159" t="s">
        <v>172</v>
      </c>
      <c r="C101" s="159" t="s">
        <v>189</v>
      </c>
      <c r="D101" s="159" t="s">
        <v>190</v>
      </c>
      <c r="E101" s="159" t="s">
        <v>358</v>
      </c>
      <c r="F101" s="159" t="s">
        <v>361</v>
      </c>
      <c r="G101" s="159" t="s">
        <v>193</v>
      </c>
      <c r="H101" s="188">
        <v>9287.85</v>
      </c>
      <c r="I101" s="188">
        <v>6343.81</v>
      </c>
      <c r="J101" s="188">
        <v>6416.2590725093296</v>
      </c>
      <c r="K101" s="188">
        <v>9287.85</v>
      </c>
      <c r="L101" s="189">
        <v>0</v>
      </c>
      <c r="M101" s="160" t="s">
        <v>194</v>
      </c>
      <c r="N101" s="189">
        <f t="shared" ref="N101:N115" si="6">+J101/$C$119</f>
        <v>1.2051695019290095E-3</v>
      </c>
      <c r="O101" s="189">
        <f t="shared" ref="O101:O115" si="7">+SUMIFS($N$7:$N$117,$B$7:$B$117,B101)</f>
        <v>5.8476319297007383E-2</v>
      </c>
    </row>
    <row r="102" spans="1:15">
      <c r="A102" s="159" t="s">
        <v>170</v>
      </c>
      <c r="B102" s="159" t="s">
        <v>172</v>
      </c>
      <c r="C102" s="159" t="s">
        <v>189</v>
      </c>
      <c r="D102" s="159" t="s">
        <v>190</v>
      </c>
      <c r="E102" s="159" t="s">
        <v>358</v>
      </c>
      <c r="F102" s="159" t="s">
        <v>362</v>
      </c>
      <c r="G102" s="159" t="s">
        <v>193</v>
      </c>
      <c r="H102" s="188">
        <v>4077.76</v>
      </c>
      <c r="I102" s="188">
        <v>2763.6</v>
      </c>
      <c r="J102" s="188">
        <v>2795.16145862842</v>
      </c>
      <c r="K102" s="188">
        <v>4077.76</v>
      </c>
      <c r="L102" s="189">
        <v>0</v>
      </c>
      <c r="M102" s="160" t="s">
        <v>194</v>
      </c>
      <c r="N102" s="189">
        <f t="shared" si="6"/>
        <v>5.2501672779072125E-4</v>
      </c>
      <c r="O102" s="189">
        <f t="shared" si="7"/>
        <v>5.8476319297007383E-2</v>
      </c>
    </row>
    <row r="103" spans="1:15">
      <c r="A103" s="159" t="s">
        <v>170</v>
      </c>
      <c r="B103" s="159" t="s">
        <v>172</v>
      </c>
      <c r="C103" s="159" t="s">
        <v>189</v>
      </c>
      <c r="D103" s="159" t="s">
        <v>190</v>
      </c>
      <c r="E103" s="159" t="s">
        <v>358</v>
      </c>
      <c r="F103" s="159" t="s">
        <v>363</v>
      </c>
      <c r="G103" s="159" t="s">
        <v>193</v>
      </c>
      <c r="H103" s="188">
        <v>6054.06</v>
      </c>
      <c r="I103" s="188">
        <v>4098.33</v>
      </c>
      <c r="J103" s="188">
        <v>4145.1346697749004</v>
      </c>
      <c r="K103" s="188">
        <v>6054.06</v>
      </c>
      <c r="L103" s="189">
        <v>0</v>
      </c>
      <c r="M103" s="160" t="s">
        <v>194</v>
      </c>
      <c r="N103" s="189">
        <f t="shared" si="6"/>
        <v>7.7858294513154138E-4</v>
      </c>
      <c r="O103" s="189">
        <f t="shared" si="7"/>
        <v>5.8476319297007383E-2</v>
      </c>
    </row>
    <row r="104" spans="1:15">
      <c r="A104" s="159" t="s">
        <v>170</v>
      </c>
      <c r="B104" s="159" t="s">
        <v>172</v>
      </c>
      <c r="C104" s="159" t="s">
        <v>189</v>
      </c>
      <c r="D104" s="159" t="s">
        <v>190</v>
      </c>
      <c r="E104" s="159" t="s">
        <v>358</v>
      </c>
      <c r="F104" s="159" t="s">
        <v>364</v>
      </c>
      <c r="G104" s="159" t="s">
        <v>193</v>
      </c>
      <c r="H104" s="188">
        <v>10102.56</v>
      </c>
      <c r="I104" s="188">
        <v>6831.22</v>
      </c>
      <c r="J104" s="188">
        <v>6909.2355264047701</v>
      </c>
      <c r="K104" s="188">
        <v>10102.56</v>
      </c>
      <c r="L104" s="189">
        <v>0</v>
      </c>
      <c r="M104" s="160" t="s">
        <v>194</v>
      </c>
      <c r="N104" s="189">
        <f t="shared" si="6"/>
        <v>1.297765542813553E-3</v>
      </c>
      <c r="O104" s="189">
        <f t="shared" si="7"/>
        <v>5.8476319297007383E-2</v>
      </c>
    </row>
    <row r="105" spans="1:15">
      <c r="A105" s="159" t="s">
        <v>170</v>
      </c>
      <c r="B105" s="159" t="s">
        <v>172</v>
      </c>
      <c r="C105" s="159" t="s">
        <v>189</v>
      </c>
      <c r="D105" s="159" t="s">
        <v>190</v>
      </c>
      <c r="E105" s="159" t="s">
        <v>365</v>
      </c>
      <c r="F105" s="159" t="s">
        <v>366</v>
      </c>
      <c r="G105" s="159" t="s">
        <v>193</v>
      </c>
      <c r="H105" s="188">
        <v>3948.3</v>
      </c>
      <c r="I105" s="188">
        <v>2651.23</v>
      </c>
      <c r="J105" s="188">
        <v>2678.8994533468599</v>
      </c>
      <c r="K105" s="188">
        <v>3948.3</v>
      </c>
      <c r="L105" s="189">
        <v>0</v>
      </c>
      <c r="M105" s="160" t="s">
        <v>194</v>
      </c>
      <c r="N105" s="189">
        <f t="shared" si="6"/>
        <v>5.0317917082567064E-4</v>
      </c>
      <c r="O105" s="189">
        <f t="shared" si="7"/>
        <v>5.8476319297007383E-2</v>
      </c>
    </row>
    <row r="106" spans="1:15">
      <c r="A106" s="159" t="s">
        <v>170</v>
      </c>
      <c r="B106" s="159" t="s">
        <v>172</v>
      </c>
      <c r="C106" s="159" t="s">
        <v>189</v>
      </c>
      <c r="D106" s="159" t="s">
        <v>190</v>
      </c>
      <c r="E106" s="159" t="s">
        <v>365</v>
      </c>
      <c r="F106" s="159" t="s">
        <v>367</v>
      </c>
      <c r="G106" s="159" t="s">
        <v>193</v>
      </c>
      <c r="H106" s="188">
        <v>5669.73</v>
      </c>
      <c r="I106" s="188">
        <v>3805.3</v>
      </c>
      <c r="J106" s="188">
        <v>3845.01371434977</v>
      </c>
      <c r="K106" s="188">
        <v>5669.73</v>
      </c>
      <c r="L106" s="189">
        <v>0</v>
      </c>
      <c r="M106" s="160" t="s">
        <v>194</v>
      </c>
      <c r="N106" s="189">
        <f t="shared" si="6"/>
        <v>7.2221105953891248E-4</v>
      </c>
      <c r="O106" s="189">
        <f t="shared" si="7"/>
        <v>5.8476319297007383E-2</v>
      </c>
    </row>
    <row r="107" spans="1:15">
      <c r="A107" s="159" t="s">
        <v>187</v>
      </c>
      <c r="B107" s="159" t="s">
        <v>229</v>
      </c>
      <c r="C107" s="159" t="s">
        <v>195</v>
      </c>
      <c r="D107" s="159" t="s">
        <v>190</v>
      </c>
      <c r="E107" s="159" t="s">
        <v>368</v>
      </c>
      <c r="F107" s="159" t="s">
        <v>350</v>
      </c>
      <c r="G107" s="159" t="s">
        <v>193</v>
      </c>
      <c r="H107" s="188">
        <v>32996.449999999997</v>
      </c>
      <c r="I107" s="188">
        <v>20156.72</v>
      </c>
      <c r="J107" s="188">
        <v>20332.4486978811</v>
      </c>
      <c r="K107" s="188">
        <v>32996.449999999997</v>
      </c>
      <c r="L107" s="189">
        <v>6.5000000000000002E-2</v>
      </c>
      <c r="M107" s="160" t="s">
        <v>194</v>
      </c>
      <c r="N107" s="189">
        <f t="shared" si="6"/>
        <v>3.8190551212638666E-3</v>
      </c>
      <c r="O107" s="189">
        <f t="shared" si="7"/>
        <v>0.19058936745381605</v>
      </c>
    </row>
    <row r="108" spans="1:15">
      <c r="A108" s="159" t="s">
        <v>170</v>
      </c>
      <c r="B108" s="159" t="s">
        <v>172</v>
      </c>
      <c r="C108" s="159" t="s">
        <v>189</v>
      </c>
      <c r="D108" s="159" t="s">
        <v>190</v>
      </c>
      <c r="E108" s="159" t="s">
        <v>369</v>
      </c>
      <c r="F108" s="159" t="s">
        <v>370</v>
      </c>
      <c r="G108" s="159" t="s">
        <v>193</v>
      </c>
      <c r="H108" s="188">
        <v>5957.92</v>
      </c>
      <c r="I108" s="188">
        <v>4002.47</v>
      </c>
      <c r="J108" s="188">
        <v>4030.5914309759801</v>
      </c>
      <c r="K108" s="188">
        <v>5957.92</v>
      </c>
      <c r="L108" s="189">
        <v>0</v>
      </c>
      <c r="M108" s="160" t="s">
        <v>194</v>
      </c>
      <c r="N108" s="189">
        <f t="shared" si="6"/>
        <v>7.5706822502865701E-4</v>
      </c>
      <c r="O108" s="189">
        <f t="shared" si="7"/>
        <v>5.8476319297007383E-2</v>
      </c>
    </row>
    <row r="109" spans="1:15">
      <c r="A109" s="159" t="s">
        <v>170</v>
      </c>
      <c r="B109" s="159" t="s">
        <v>172</v>
      </c>
      <c r="C109" s="159" t="s">
        <v>189</v>
      </c>
      <c r="D109" s="159" t="s">
        <v>190</v>
      </c>
      <c r="E109" s="159" t="s">
        <v>369</v>
      </c>
      <c r="F109" s="159" t="s">
        <v>371</v>
      </c>
      <c r="G109" s="159" t="s">
        <v>193</v>
      </c>
      <c r="H109" s="188">
        <v>3760.2</v>
      </c>
      <c r="I109" s="188">
        <v>2532.9699999999998</v>
      </c>
      <c r="J109" s="188">
        <v>2550.6796760267798</v>
      </c>
      <c r="K109" s="188">
        <v>3760.2</v>
      </c>
      <c r="L109" s="189">
        <v>0</v>
      </c>
      <c r="M109" s="160" t="s">
        <v>194</v>
      </c>
      <c r="N109" s="189">
        <f t="shared" si="6"/>
        <v>4.7909557890333637E-4</v>
      </c>
      <c r="O109" s="189">
        <f t="shared" si="7"/>
        <v>5.8476319297007383E-2</v>
      </c>
    </row>
    <row r="110" spans="1:15">
      <c r="A110" s="159" t="s">
        <v>170</v>
      </c>
      <c r="B110" s="159" t="s">
        <v>172</v>
      </c>
      <c r="C110" s="159" t="s">
        <v>189</v>
      </c>
      <c r="D110" s="159" t="s">
        <v>190</v>
      </c>
      <c r="E110" s="159" t="s">
        <v>372</v>
      </c>
      <c r="F110" s="159" t="s">
        <v>373</v>
      </c>
      <c r="G110" s="159" t="s">
        <v>193</v>
      </c>
      <c r="H110" s="188">
        <v>10102.56</v>
      </c>
      <c r="I110" s="188">
        <v>6772.62</v>
      </c>
      <c r="J110" s="188">
        <v>6817.0941053987499</v>
      </c>
      <c r="K110" s="188">
        <v>10102.56</v>
      </c>
      <c r="L110" s="189">
        <v>0</v>
      </c>
      <c r="M110" s="160" t="s">
        <v>194</v>
      </c>
      <c r="N110" s="189">
        <f t="shared" si="6"/>
        <v>1.280458568577329E-3</v>
      </c>
      <c r="O110" s="189">
        <f t="shared" si="7"/>
        <v>5.8476319297007383E-2</v>
      </c>
    </row>
    <row r="111" spans="1:15">
      <c r="A111" s="159" t="s">
        <v>170</v>
      </c>
      <c r="B111" s="159" t="s">
        <v>172</v>
      </c>
      <c r="C111" s="159" t="s">
        <v>189</v>
      </c>
      <c r="D111" s="159" t="s">
        <v>190</v>
      </c>
      <c r="E111" s="159" t="s">
        <v>374</v>
      </c>
      <c r="F111" s="159" t="s">
        <v>375</v>
      </c>
      <c r="G111" s="159" t="s">
        <v>193</v>
      </c>
      <c r="H111" s="188">
        <v>3822.9</v>
      </c>
      <c r="I111" s="188">
        <v>2531.11</v>
      </c>
      <c r="J111" s="188">
        <v>2535.1539031028601</v>
      </c>
      <c r="K111" s="188">
        <v>3822.9</v>
      </c>
      <c r="L111" s="189">
        <v>0</v>
      </c>
      <c r="M111" s="160" t="s">
        <v>194</v>
      </c>
      <c r="N111" s="189">
        <f t="shared" si="6"/>
        <v>4.761793643598882E-4</v>
      </c>
      <c r="O111" s="189">
        <f t="shared" si="7"/>
        <v>5.8476319297007383E-2</v>
      </c>
    </row>
    <row r="112" spans="1:15">
      <c r="A112" s="159" t="s">
        <v>336</v>
      </c>
      <c r="B112" s="159" t="s">
        <v>337</v>
      </c>
      <c r="C112" s="159" t="s">
        <v>338</v>
      </c>
      <c r="D112" s="159" t="s">
        <v>190</v>
      </c>
      <c r="E112" s="159" t="s">
        <v>376</v>
      </c>
      <c r="F112" s="159" t="s">
        <v>340</v>
      </c>
      <c r="G112" s="159" t="s">
        <v>193</v>
      </c>
      <c r="H112" s="188">
        <v>55984.800000000003</v>
      </c>
      <c r="I112" s="188">
        <v>41186.839999999997</v>
      </c>
      <c r="J112" s="188">
        <v>41207.214686004299</v>
      </c>
      <c r="K112" s="188">
        <v>55984.800000000003</v>
      </c>
      <c r="L112" s="189">
        <v>8.5000000000000006E-2</v>
      </c>
      <c r="M112" s="160" t="s">
        <v>194</v>
      </c>
      <c r="N112" s="189">
        <f t="shared" si="6"/>
        <v>7.7399740000821723E-3</v>
      </c>
      <c r="O112" s="189">
        <f t="shared" si="7"/>
        <v>1.7273565797916342E-2</v>
      </c>
    </row>
    <row r="113" spans="1:15">
      <c r="A113" s="159" t="s">
        <v>170</v>
      </c>
      <c r="B113" s="159" t="s">
        <v>229</v>
      </c>
      <c r="C113" s="159" t="s">
        <v>195</v>
      </c>
      <c r="D113" s="159" t="s">
        <v>190</v>
      </c>
      <c r="E113" s="159" t="s">
        <v>376</v>
      </c>
      <c r="F113" s="159" t="s">
        <v>320</v>
      </c>
      <c r="G113" s="159" t="s">
        <v>193</v>
      </c>
      <c r="H113" s="188">
        <v>261794.52</v>
      </c>
      <c r="I113" s="188">
        <v>205370.16</v>
      </c>
      <c r="J113" s="188">
        <v>205403.11701691899</v>
      </c>
      <c r="K113" s="188">
        <v>261794.52</v>
      </c>
      <c r="L113" s="189">
        <v>6.5000000000000002E-2</v>
      </c>
      <c r="M113" s="160" t="s">
        <v>194</v>
      </c>
      <c r="N113" s="189">
        <f t="shared" si="6"/>
        <v>3.8580981446114507E-2</v>
      </c>
      <c r="O113" s="189">
        <f t="shared" si="7"/>
        <v>0.19058936745381605</v>
      </c>
    </row>
    <row r="114" spans="1:15">
      <c r="A114" s="159" t="s">
        <v>170</v>
      </c>
      <c r="B114" s="159" t="s">
        <v>222</v>
      </c>
      <c r="C114" s="159" t="s">
        <v>195</v>
      </c>
      <c r="D114" s="159" t="s">
        <v>190</v>
      </c>
      <c r="E114" s="159" t="s">
        <v>376</v>
      </c>
      <c r="F114" s="159" t="s">
        <v>377</v>
      </c>
      <c r="G114" s="159" t="s">
        <v>193</v>
      </c>
      <c r="H114" s="188">
        <v>174452.1</v>
      </c>
      <c r="I114" s="188">
        <v>155159.24</v>
      </c>
      <c r="J114" s="188">
        <v>155184.412637776</v>
      </c>
      <c r="K114" s="188">
        <v>174452.1</v>
      </c>
      <c r="L114" s="189">
        <v>7.0000000000000007E-2</v>
      </c>
      <c r="M114" s="160" t="s">
        <v>194</v>
      </c>
      <c r="N114" s="189">
        <f t="shared" si="6"/>
        <v>2.9148374336554258E-2</v>
      </c>
      <c r="O114" s="189">
        <f t="shared" si="7"/>
        <v>8.0201346295791301E-2</v>
      </c>
    </row>
    <row r="115" spans="1:15">
      <c r="A115" s="159" t="s">
        <v>170</v>
      </c>
      <c r="B115" s="159" t="s">
        <v>229</v>
      </c>
      <c r="C115" s="159" t="s">
        <v>195</v>
      </c>
      <c r="D115" s="159" t="s">
        <v>190</v>
      </c>
      <c r="E115" s="159" t="s">
        <v>376</v>
      </c>
      <c r="F115" s="159" t="s">
        <v>320</v>
      </c>
      <c r="G115" s="159" t="s">
        <v>193</v>
      </c>
      <c r="H115" s="188">
        <v>261794.52</v>
      </c>
      <c r="I115" s="188">
        <v>204750.49</v>
      </c>
      <c r="J115" s="188">
        <v>204783.761068033</v>
      </c>
      <c r="K115" s="188">
        <v>261794.52</v>
      </c>
      <c r="L115" s="189">
        <v>6.5000000000000002E-2</v>
      </c>
      <c r="M115" s="160" t="s">
        <v>194</v>
      </c>
      <c r="N115" s="189">
        <f t="shared" si="6"/>
        <v>3.8464647474558744E-2</v>
      </c>
      <c r="O115" s="189">
        <f t="shared" si="7"/>
        <v>0.19058936745381605</v>
      </c>
    </row>
    <row r="116" spans="1:15">
      <c r="A116" s="363" t="s">
        <v>169</v>
      </c>
      <c r="B116" s="363"/>
      <c r="C116" s="363"/>
      <c r="D116" s="363"/>
      <c r="E116" s="363"/>
      <c r="F116" s="363"/>
      <c r="G116" s="363"/>
      <c r="H116" s="363"/>
      <c r="I116" s="364"/>
      <c r="J116" s="190">
        <f>SUM(J5:J115)</f>
        <v>5314967.4217709946</v>
      </c>
      <c r="K116" s="365"/>
      <c r="L116" s="363"/>
      <c r="M116" s="363"/>
      <c r="N116" s="363"/>
      <c r="O116" s="364"/>
    </row>
    <row r="117" spans="1:15">
      <c r="A117"/>
      <c r="B117"/>
      <c r="C117"/>
      <c r="D117"/>
      <c r="E117"/>
      <c r="F117"/>
      <c r="G117"/>
      <c r="H117"/>
      <c r="I117"/>
      <c r="J117"/>
      <c r="K117"/>
      <c r="L117"/>
      <c r="M117"/>
      <c r="N117"/>
      <c r="O117"/>
    </row>
    <row r="118" spans="1:15">
      <c r="A118"/>
      <c r="C118" s="168"/>
      <c r="D118"/>
      <c r="E118"/>
      <c r="F118"/>
      <c r="G118"/>
      <c r="H118"/>
      <c r="I118"/>
      <c r="J118"/>
      <c r="K118"/>
      <c r="L118"/>
      <c r="M118"/>
      <c r="N118"/>
      <c r="O118"/>
    </row>
    <row r="119" spans="1:15">
      <c r="A119" s="53"/>
      <c r="B119" s="151" t="s">
        <v>378</v>
      </c>
      <c r="C119" s="168">
        <v>5323947.43</v>
      </c>
    </row>
  </sheetData>
  <mergeCells count="3">
    <mergeCell ref="A2:J2"/>
    <mergeCell ref="A116:I116"/>
    <mergeCell ref="K116:O116"/>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urYOHQJ47d4dibb/lb1E9TlA8ahKmW7jPxlWffTzkiU=</DigestValue>
    </Reference>
    <Reference Type="http://www.w3.org/2000/09/xmldsig#Object" URI="#idOfficeObject">
      <DigestMethod Algorithm="http://www.w3.org/2001/04/xmlenc#sha256"/>
      <DigestValue>8gIzMH6Mj3tbwOMzT4b7BSWaHKINH6u5dkrGhLXC/mc=</DigestValue>
    </Reference>
    <Reference Type="http://uri.etsi.org/01903#SignedProperties" URI="#idSignedProperties">
      <Transforms>
        <Transform Algorithm="http://www.w3.org/TR/2001/REC-xml-c14n-20010315"/>
      </Transforms>
      <DigestMethod Algorithm="http://www.w3.org/2001/04/xmlenc#sha256"/>
      <DigestValue>xRdI1AB2mEW+n3N05EzIsG1elfIbrVen37lm2gi+288=</DigestValue>
    </Reference>
    <Reference Type="http://www.w3.org/2000/09/xmldsig#Object" URI="#idValidSigLnImg">
      <DigestMethod Algorithm="http://www.w3.org/2001/04/xmlenc#sha256"/>
      <DigestValue>+VUY+bwhfYGb4Wf7/ZVK5GGLQEGvRnzTW9kMcUryc1k=</DigestValue>
    </Reference>
    <Reference Type="http://www.w3.org/2000/09/xmldsig#Object" URI="#idInvalidSigLnImg">
      <DigestMethod Algorithm="http://www.w3.org/2001/04/xmlenc#sha256"/>
      <DigestValue>ynzIIwldL85hiHhsg261225af2cemBhAvYdsC5EybcU=</DigestValue>
    </Reference>
  </SignedInfo>
  <SignatureValue>tHXezTF+QxF5kd/uhCqnS/DyAgD3alWnNDd5aUAqvKK2WPdmuyt/VuyiTH2xXiJUT5URiV1Mi8oh
z70p6CHaGqGUF1QvgsIwIxqGrZvdJiWmV6asAofF8jSrHyIVO1bPqXhagUZSdAwBeYlUcmGOzPyD
yiXEIPK8knQ7Gzwx8WjKEGjPeIoW0GF0JudxfFc/1fqjtW1Gt1WA19iyhrT6MLBh6iUcLu9GNlAh
y3z9MxxF8eKqIP1Ia4HpLmuu3h+lIhCXWRP3oHwKyV7zwOdANQZ2ERgtQ8UXOPlC31z/nMVr1m6K
Q+dUQKvcHoa3/Y0E4CdGeoQZPR6Q+RjH2I7PCQ==</SignatureValue>
  <KeyInfo>
    <X509Data>
      <X509Certificate>MIIIATCCBemgAwIBAgIIZE5R1+m/fe4wDQYJKoZIhvcNAQELBQAwWzEXMBUGA1UEBRMOUlVDIDgwMDUwMTcyLTExGjAYBgNVBAMTEUNBLURPQ1VNRU5UQSBTLkEuMRcwFQYDVQQKEw5ET0NVTUVOVEEgUy5BLjELMAkGA1UEBhMCUFkwHhcNMTkxMDMxMTMxMzIyWhcNMjExMDMwMTMyMzIyWjCBpDELMAkGA1UEBhMCUFkxFjAUBgNVBAQMDUdBUkNJQSBBR1VJQVIxETAPBgNVBAUTCENJMzI4MjY0MRcwFQYDVQQqDA5NQVJJQSBBR1VTVElOQTEXMBUGA1UECgwOUEVSU09OQSBGSVNJQ0ExETAPBgNVBAsMCEZJUk1BIEYyMSUwIwYDVQQDDBxNQVJJQSBBR1VTVElOQSBHQVJDSUEgQUdVSUFSMIIBIjANBgkqhkiG9w0BAQEFAAOCAQ8AMIIBCgKCAQEA3yFcP4DGxGW6FrkRPgnKrC8kZ+XcjSM+o/gHVxwZAOfrNYeih+RSYMqWX/yIaKu+PMnHIXiso1AIpa3L7VSSkgNbWrXUUPYxTCbF7mouW2gc58uKCioUQ/ftKMiAZs/QELW2I37Lr0CTfQUDW58SsWDkKAH5pUk4v6Tel1w9zELkUrWItmr+N9qtrWEuv0v2NmyBAXH7Bxh0HedqnE6tSx2IIGGJjFQAoNcZDd5kxNF1Fgtrnm5oSlsT8048lk70++GcAycXYucsyhqFherjzOtzfpKmuFxDMyD6CO5sKLf7UX7dqneIMfA0pfBGnPYSVpjsIaTBqu17OxD+SwXg4QIDAQABo4IDfTCCA3kwDAYDVR0TAQH/BAIwADAOBgNVHQ8BAf8EBAMCBeAwKgYDVR0lAQH/BCAwHgYIKwYBBQUHAwEGCCsGAQUFBwMCBggrBgEFBQcDBDAdBgNVHQ4EFgQUP1NafFbU+rNar2mnBKrRzBuuBf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bWdhcmNpYWFndWlhck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GzaO89CSrHL9y/pzzgk4rNf+zqxpOtJk0LesLlRg0wIUTLZYbYbpsZTAcDuwVdme/vLIiu1MuzdeogA6fGKbxwIUMmXUMLPyU/LRH/2ZnWR9aOwnasG4UxbNsN8fgL8HsPrvWhykKSLhUV9VtUl9qZ46SrTXdPd/0wzGrO/Fbs8YFEYBopYgxjYzt2AIIzl809AnI+Azv7Y8kqsJDPp2VXdc5ZM+IJJigpMSYtMloug2bhL0xXvuobEAmymb7B/sDImEFv97/JKC6w5iXUwaVDEqvaGzDQnQRg6JMMLmtMPdFfgkIvfCAahCt+4oJCBO/++AhZMlSkW8BTFrrtRGfDgned4Byx90Z3+bsEVsNO9XlPkcuZCwojSb67PFwkkvdWv469sN+QEwIe18Bs5doDkDIPyH2hFcQElUqZngxANug0ssw4z8hS0G4X/7GYimGxW27wZKuoxvQ9ejjeKFqjLMECn3FW4AUnnwiop4xsZxGPu6FF2v8C4PKnf9ApB+/5orcUf3vDrfTCL3Y3+ZRRR7Gu3kmSW7G8XP3yCaFSvpIM1nKUiCTc9kH7hmRC6GV0MKzNL350Bs/NaIq5NVhq1/cjHPM37/Aa2lLiL2brHJmcKDgmy23qN0lbQX+dQrNYL+jVJeWx51esukMU6Gr8do2ik1eaYHTUKqyDBho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suNNpVEnwuXh1tI8LYKssaSC1qvWIzSu3HrdUr5JRJw=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Z5LCSNJGV+TzIIHLD/zQAngxz+zqKNLd5qVFa6o2GLs=</DigestValue>
      </Reference>
      <Reference URI="/xl/drawings/vmlDrawing1.vml?ContentType=application/vnd.openxmlformats-officedocument.vmlDrawing">
        <DigestMethod Algorithm="http://www.w3.org/2001/04/xmlenc#sha256"/>
        <DigestValue>sHkBdpl/tZUYIoYEFMKpOQg3LT2jndNq6MICjHHQ2kU=</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IRLEf+A3dyH4ZziheSigcb46kxkwtcTJncT+JXz978g=</DigestValue>
      </Reference>
      <Reference URI="/xl/media/image3.emf?ContentType=image/x-emf">
        <DigestMethod Algorithm="http://www.w3.org/2001/04/xmlenc#sha256"/>
        <DigestValue>E1FVIku0LXN9bcclAuqwzk5SQTrOLlt6QkQ6Q3Ri7/Y=</DigestValue>
      </Reference>
      <Reference URI="/xl/media/image4.emf?ContentType=image/x-emf">
        <DigestMethod Algorithm="http://www.w3.org/2001/04/xmlenc#sha256"/>
        <DigestValue>ufG9NK3pyGK7yIVLERFuijYURM3J1fYaTQ4yEecdmNQ=</DigestValue>
      </Reference>
      <Reference URI="/xl/media/image5.emf?ContentType=image/x-emf">
        <DigestMethod Algorithm="http://www.w3.org/2001/04/xmlenc#sha256"/>
        <DigestValue>388dheQDGuS7QFrhyPun/bYZIyPsejS+2Mgekb0S4zU=</DigestValue>
      </Reference>
      <Reference URI="/xl/media/image6.emf?ContentType=image/x-emf">
        <DigestMethod Algorithm="http://www.w3.org/2001/04/xmlenc#sha256"/>
        <DigestValue>JfcwEYX+3mnlTaQK5yCdQDb4o959lUmBQoVJZuSrk3w=</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hzSK+/N7ouMmlSSrTroc0TyR0sgiuPePWpR3Du0vnss=</DigestValue>
      </Reference>
      <Reference URI="/xl/styles.xml?ContentType=application/vnd.openxmlformats-officedocument.spreadsheetml.styles+xml">
        <DigestMethod Algorithm="http://www.w3.org/2001/04/xmlenc#sha256"/>
        <DigestValue>lmFhQyi1tZVacGrUnT96qFzklep3u/4n2N7DBLm9jeM=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eG2iJLfOv/qojOKUXx8ZauHYp2sFjqjd9XEx0rKePgE=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6D8UTf7xrswd0EtAR4xhS6TaCIiOjgdXdQ+lwhFSYhI=</DigestValue>
      </Reference>
      <Reference URI="/xl/worksheets/sheet10.xml?ContentType=application/vnd.openxmlformats-officedocument.spreadsheetml.worksheet+xml">
        <DigestMethod Algorithm="http://www.w3.org/2001/04/xmlenc#sha256"/>
        <DigestValue>UQTTh/ViCfDyP2sHpL4Ge5rC2bemc3hlSTTN5LRNQRI=</DigestValue>
      </Reference>
      <Reference URI="/xl/worksheets/sheet11.xml?ContentType=application/vnd.openxmlformats-officedocument.spreadsheetml.worksheet+xml">
        <DigestMethod Algorithm="http://www.w3.org/2001/04/xmlenc#sha256"/>
        <DigestValue>qfN7gqyImWsbBFP5wuLfpxhDdySVdcmMPVGiNkudZqg=</DigestValue>
      </Reference>
      <Reference URI="/xl/worksheets/sheet2.xml?ContentType=application/vnd.openxmlformats-officedocument.spreadsheetml.worksheet+xml">
        <DigestMethod Algorithm="http://www.w3.org/2001/04/xmlenc#sha256"/>
        <DigestValue>qdDs6NXy9PR1u3LMOLZ+a4m1Ad27zNUeAV3rHnavi5s=</DigestValue>
      </Reference>
      <Reference URI="/xl/worksheets/sheet3.xml?ContentType=application/vnd.openxmlformats-officedocument.spreadsheetml.worksheet+xml">
        <DigestMethod Algorithm="http://www.w3.org/2001/04/xmlenc#sha256"/>
        <DigestValue>zm09F54F56q0PAJ1syXZVRb3h5XZyXZkxu2MbqPkpg4=</DigestValue>
      </Reference>
      <Reference URI="/xl/worksheets/sheet4.xml?ContentType=application/vnd.openxmlformats-officedocument.spreadsheetml.worksheet+xml">
        <DigestMethod Algorithm="http://www.w3.org/2001/04/xmlenc#sha256"/>
        <DigestValue>3StDnJxNcLVgTKvlwQYzOXfvRUrqS1yZmSvZRaiRyVU=</DigestValue>
      </Reference>
      <Reference URI="/xl/worksheets/sheet5.xml?ContentType=application/vnd.openxmlformats-officedocument.spreadsheetml.worksheet+xml">
        <DigestMethod Algorithm="http://www.w3.org/2001/04/xmlenc#sha256"/>
        <DigestValue>Z4T9yFlXlXYylmDryB1il40sCA6birkqTB8WyZrci9k=</DigestValue>
      </Reference>
      <Reference URI="/xl/worksheets/sheet6.xml?ContentType=application/vnd.openxmlformats-officedocument.spreadsheetml.worksheet+xml">
        <DigestMethod Algorithm="http://www.w3.org/2001/04/xmlenc#sha256"/>
        <DigestValue>2jh6kaKN72Lcinuaja7Vki5An6wZ+zVmvv/iktNCyQc=</DigestValue>
      </Reference>
      <Reference URI="/xl/worksheets/sheet7.xml?ContentType=application/vnd.openxmlformats-officedocument.spreadsheetml.worksheet+xml">
        <DigestMethod Algorithm="http://www.w3.org/2001/04/xmlenc#sha256"/>
        <DigestValue>Kypk99fIuiBYyEA9OtxvLE3zvuHm0dUPp/WiexE8cw8=</DigestValue>
      </Reference>
      <Reference URI="/xl/worksheets/sheet8.xml?ContentType=application/vnd.openxmlformats-officedocument.spreadsheetml.worksheet+xml">
        <DigestMethod Algorithm="http://www.w3.org/2001/04/xmlenc#sha256"/>
        <DigestValue>EdLLddOeR87XcccQVBIxST8DvNP/jdVDvc83hxiXrCw=</DigestValue>
      </Reference>
      <Reference URI="/xl/worksheets/sheet9.xml?ContentType=application/vnd.openxmlformats-officedocument.spreadsheetml.worksheet+xml">
        <DigestMethod Algorithm="http://www.w3.org/2001/04/xmlenc#sha256"/>
        <DigestValue>y6MV3oNh1W+Y5CYeL8SaK6PeRsWgue34Myk+jVi0CUY=</DigestValue>
      </Reference>
    </Manifest>
    <SignatureProperties>
      <SignatureProperty Id="idSignatureTime" Target="#idPackageSignature">
        <mdssi:SignatureTime xmlns:mdssi="http://schemas.openxmlformats.org/package/2006/digital-signature">
          <mdssi:Format>YYYY-MM-DDThh:mm:ssTZD</mdssi:Format>
          <mdssi:Value>2021-03-31T15:53:08Z</mdssi:Value>
        </mdssi:SignatureTime>
      </SignatureProperty>
    </SignatureProperties>
  </Object>
  <Object Id="idOfficeObject">
    <SignatureProperties>
      <SignatureProperty Id="idOfficeV1Details" Target="#idPackageSignature">
        <SignatureInfoV1 xmlns="http://schemas.microsoft.com/office/2006/digsig">
          <SetupID>{232EC200-5DA2-46AE-B2E2-466B476DD688}</SetupID>
          <SignatureText>Agustina Garcia</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2021-03-31T15:53:08Z</xd:SigningTime>
          <xd:SigningCertificate>
            <xd:Cert>
              <xd:CertDigest>
                <DigestMethod Algorithm="http://www.w3.org/2001/04/xmlenc#sha256"/>
                <DigestValue>uVpYsuncVOylbupU1+KsRwJ5mDvOqzR31XBDb+d7pzs=</DigestValue>
              </xd:CertDigest>
              <xd:IssuerSerial>
                <X509IssuerName>C=PY, O=DOCUMENTA S.A., CN=CA-DOCUMENTA S.A., SERIALNUMBER=RUC 80050172-1</X509IssuerName>
                <X509SerialNumber>7227804439757684206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z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OdyBerXY4jXAAXFOhY4CqYQCI0spiYMlvADCFmRYAAAAAwIWZFgAAAAB4LbozRMlvABDHjyNMyW8AEMePYgEAAABYyW8A+6VyYojSymIBAAAAIM7KYgBMkBbwmAdbgKphFlkW7qQ5KezivMhvADnxTncMx28AAAAAAAAATncAAAAA9f///wAAAAAAAAAAAAAAAJABAAAAAAABAAAAAHMAZQBnAG8AZQAgAHUAaQCpwJcpcMdvAF10wXUAAK12ZMdvAAAAAABsx28AAAAAAMuoF2MAAK12AAAAABMAFABcU6FjIF6tdoTHbwBk9Y52AAAAADCluA3gxK52ZHYACAAAAAAlAAAADAAAAAEAAAAYAAAADAAAAAAAAAASAAAADAAAAAEAAAAeAAAAGAAAAL0AAAAEAAAA9wAAABEAAAAlAAAADAAAAAEAAABUAAAAiAAAAL4AAAAEAAAA9QAAABAAAAABAAAAVVWPQYX2jkG+AAAABAAAAAoAAABMAAAAAAAAAAAAAAAAAAAA//////////9gAAAAMwAxAC8AMAAzAC8AMgAwADIAMQ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DFdwkAAADobHcAAAAAADiNcAA4jXAAMlOhYwAAAABAU6FjAAAAAAAAAAAAAAAAAAAAAAAAAAAgjnAAAAAAAAAAAAAAAAAAAAAAAAAAAAAAAAAAAAAAAAAAAAAAAAAAAAAAAAAAAAAAAAAAAAAAAAAAAAAAAAAACCduAOkhlikAAM93/CduAJjQwXc4jXAAy6gXYwAAAACo0cF3//8AAAAAAACL0sF3i9LBdywobgAwKG4AMlOhYwAAAAAAAAAAAAAAAAAAAACxhsB1CQAAAAcAAABkKG4AZChuAAACAAD8////AQAAAAAAAAAAAAAAAAAAAAAAAAAAAAAAMKW4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4AHvJOdwAAcADoHswAHhsKIFQmbgB+XMF3AAAAAH5cwXcAAAAAAAAAACAAAACwkLYaLNrKYnAmbgAXt6xjAABwAAAAAAAgAAAAOCtuAPg9thqEJm4AvWFxYiAAAAABAAAADwAAACH276S9PnFiVChuADnxTnekJm4ABAAAAAAATncYQXka4P///wAAAAAAAAAAAAAAAJABAAAAAAABAAAAAGEAcgBpAGEAbAAAAAAAAAAAAAAAAAAAAAAAAAAAAAAABgAAAAAAAACxhsB1AAAAAAYAAAAIKG4ACChuAAACAAD8////AQAAAAAAAAAAAAAAAAAAADCluA3gxK52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bgAe8k53EAAAAAcAAABOAgriAAAAALwCAAAAAAAAAQICIlMAeQBzAHQAZQBtAAAAAAAAAAAAAAAAAAAAAAAAAAAAWcaZpAAAAABMJm4AoCQ6YAEAAAAMJ24AIA0AhAAAAAD5yO3i5fbvpAMsHmMQKG4AOfFOd2AmbgAFAAAAAABOd2/Gj2Lw////AAAAAAAAAAAAAAAAkAEAAAAAAAEAAAAAcwBlAGcAbwBlACAAdQBpAAAAAAAAAAAAAAAAAAAAAAAAAAAAsYbAdQAAAAAJAAAAxCduAMQnbgAAAgAA/P///wEAAAAAAAAAAAAAAAAAAAAAAAAAAAAAADCluA1kdgAIAAAAACUAAAAMAAAABAAAABgAAAAMAAAAAAAAABIAAAAMAAAAAQAAAB4AAAAYAAAAKQAAADMAAACYAAAASAAAACUAAAAMAAAABAAAAFQAAACoAAAAKgAAADMAAACWAAAARwAAAAEAAABVVY9BhfaO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QAAAACgAAAFAAAAB/AAAAXAAAAAEAAABVVY9BhfaOQQoAAABQAAAAFgAAAEwAAAAAAAAAAAAAAAAAAAD//////////3gAAABBAGcAdQBzAHQAaQBuAGEAIABHAGEAcgBjAGkAYQAgAEEAZwB1AGkAYQBy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Kw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O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OdyBerXY4jXAAXFOhY4CqYQCI0spiYMlvADCFmRYAAAAAwIWZFgAAAAB4LbozRMlvABDHjyNMyW8AEMePYgEAAABYyW8A+6VyYojSymIBAAAAIM7KYgBMkBbwmAdbgKphFlkW7qQ5KezivMhvADnxTncMx28AAAAAAAAATncAAAAA9f///wAAAAAAAAAAAAAAAJABAAAAAAABAAAAAHMAZQBnAG8AZQAgAHUAaQCpwJcpcMdvAF10wXUAAK12ZMdvAAAAAABsx28AAAAAAMuoF2MAAK12AAAAABMAFABcU6FjIF6tdoTHbwBk9Y52AAAAADCluA3gxK52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MV3CQAAAOhsdwAAAAAAOI1wADiNcAAyU6FjAAAAAEBToWMAAAAAAAAAAAAAAAAAAAAAAAAAACCOcAAAAAAAAAAAAAAAAAAAAAAAAAAAAAAAAAAAAAAAAAAAAAAAAAAAAAAAAAAAAAAAAAAAAAAAAAAAAAAAAAAIJ24A6SGWKQAAz3f8J24AmNDBdziNcADLqBdjAAAAAKjRwXf//wAAAAAAAIvSwXeL0sF3LChuADAobgAyU6FjAAAAAAAAAAAAAAAAAAAAALGGwHUJAAAABwAAAGQobgBkKG4AAAIAAPz///8BAAAAAAAAAAAAAAAAAAAAAAAAAAAAAAAwpbg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gAe8k53AABwAOgezAAeGwogVCZuAH5cwXcAAAAAflzBdwAAAAAAAAAAIAAAALCQthos2spicCZuABe3rGMAAHAAAAAAACAAAAA4K24A+D22GoQmbgC9YXFiIAAAAAEAAAAPAAAAIfbvpL0+cWJUKG4AOfFOd6QmbgAEAAAAAABOdxhBeRrg////AAAAAAAAAAAAAAAAkAEAAAAAAAEAAAAAYQByAGkAYQBsAAAAAAAAAAAAAAAAAAAAAAAAAAAAAAAGAAAAAAAAALGGwHUAAAAABgAAAAgobgAIKG4AAAIAAPz///8BAAAAAAAAAAAAAAAAAAAAMKW4DeDErnZ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BuAB7yTncQAAAABwAAAE4CCuIAAAAAvAIAAAAAAAABAgIiUwB5AHMAdABlAG0AAAAAAAAAAAAAAAAAAAAAAAAAAABZxpmkAAAAAEwmbgCgJDpgAQAAAAwnbgAgDQCEAAAAAPnI7eLl9u+kAyweYxAobgA58U53YCZuAAUAAAAAAE53b8aPYvD///8AAAAAAAAAAAAAAACQAQAAAAAAAQAAAABzAGUAZwBvAGUAIAB1AGkAAAAAAAAAAAAAAAAAAAAAAAAAAACxhsB1AAAAAAkAAADEJ24AxCduAAACAAD8////AQAAAAAAAAAAAAAAAAAAAAAAAAAAAAAAMKW4DWR2AAgAAAAAJQAAAAwAAAAEAAAAGAAAAAwAAAAAAAAAEgAAAAwAAAABAAAAHgAAABgAAAApAAAAMwAAAJgAAABIAAAAJQAAAAwAAAAEAAAAVAAAAKgAAAAqAAAAMwAAAJYAAABHAAAAAQAAAFVVj0GF9o5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NAAAAAKAAAAUAAAAH8AAABcAAAAAQAAAFVVj0GF9o5BCgAAAFAAAAAWAAAATAAAAAAAAAAAAAAAAAAAAP//////////eAAAAEEAZwB1AHMAdABpAG4AYQAgAEcAYQByAGMAaQBhACAAQQBnAHUAaQBhAHI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AQ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/iibsN63gfYBz91QQB+65wRrsVBIV8u0UE8295MEnUg=</DigestValue>
    </Reference>
    <Reference Type="http://www.w3.org/2000/09/xmldsig#Object" URI="#idOfficeObject">
      <DigestMethod Algorithm="http://www.w3.org/2001/04/xmlenc#sha256"/>
      <DigestValue>/wTNQF6APjjw1PZo/dRDLCg4j1R0F+YRutDWLSmmFpo=</DigestValue>
    </Reference>
    <Reference Type="http://uri.etsi.org/01903#SignedProperties" URI="#idSignedProperties">
      <Transforms>
        <Transform Algorithm="http://www.w3.org/TR/2001/REC-xml-c14n-20010315"/>
      </Transforms>
      <DigestMethod Algorithm="http://www.w3.org/2001/04/xmlenc#sha256"/>
      <DigestValue>0x9z0BzSulVdPRIBedDZ+BaF1JdC9C11o3EpxoaUb58=</DigestValue>
    </Reference>
    <Reference Type="http://www.w3.org/2000/09/xmldsig#Object" URI="#idValidSigLnImg">
      <DigestMethod Algorithm="http://www.w3.org/2001/04/xmlenc#sha256"/>
      <DigestValue>u/Z/8yJAGy3C3CpVDkr/OnovceGKrqWA/pdfN8LGvog=</DigestValue>
    </Reference>
    <Reference Type="http://www.w3.org/2000/09/xmldsig#Object" URI="#idInvalidSigLnImg">
      <DigestMethod Algorithm="http://www.w3.org/2001/04/xmlenc#sha256"/>
      <DigestValue>La6zNlTBn3rOJfk2LctaToA/r3vlbuNnXjOnlqxBkqU=</DigestValue>
    </Reference>
  </SignedInfo>
  <SignatureValue>mXp4//vXX+Yzt10SBrRLRoqBTsjMbcg9BgKPP1y75c0yQkwL7ja9dxp5Q9N1wS4hW3EMorS2lLSb
P1jTqUT5ht4y2QkuqPtyufwzgYDirNEW7GtceNs2EpN7R8xnOZmf0p5whKnoA0+XIwG7tdLZFTtm
xEkCmJzKv07Lh5ISrIYEM7utseMmnz92LvCBexQi19lo0uY/uHVLJ5JjmgqIpDVnTOpuc7axGpsb
nIO3LZjH49TaJ6/evv1LrtqaGV+XBwID40/F5/gUblIF+YE2m2lBLWp/yUVGQmq/Nbn2oXX/5W56
oUKgOk+TKGi6MQfZezT9rIidT2Miohx8TnIKSg==</SignatureValue>
  <KeyInfo>
    <X509Data>
      <X509Certificate>MIIH9zCCBd+gAwIBAgIINoAg9rBE6OUwDQYJKoZIhvcNAQELBQAwWzEXMBUGA1UEBRMOUlVDIDgwMDUwMTcyLTExGjAYBgNVBAMTEUNBLURPQ1VNRU5UQSBTLkEuMRcwFQYDVQQKEw5ET0NVTUVOVEEgUy5BLjELMAkGA1UEBhMCUFkwHhcNMTkwNjA0MTYxMjE2WhcNMjEwNjAzMTYyMjE2WjCBmTELMAkGA1UEBhMCUFkxFjAUBgNVBAQMDUNBTExJWk8gUEVDQ0kxEjAQBgNVBAUTCUNJMjAzNDY2MTERMA8GA1UEKgwIRkVERVJJQ08xFzAVBgNVBAoMDlBFUlNPTkEgRklTSUNBMREwDwYDVQQLDAhGSVJNQSBGMjEfMB0GA1UEAwwWRkVERVJJQ08gQ0FMTElaTyBQRUNDSTCCASIwDQYJKoZIhvcNAQEBBQADggEPADCCAQoCggEBAO1yWZUw7DZFlbOn0lg+s1cBLQX+W7PeUcVt3azEZ/I8LPK0/StqLafJVfW0DFAeVd/cMgfhODalgY4viZoABXaR0l4C1FALTxbyNevlid7ZOZIMoSGvR3yoaVuUjMXJ0nygN90StcFSv3n2O0DdBuiAMmCU1fQv0ivcTOM3CqumWufaXnQP7XyFjDlUSL9x2t2PJIyNWQmVBLlncTWuZ+kI1m2WspWICA0ycZAYEgjGbXja/hDWc0HsNLbVVfe/GP4zrBCnbBrZjsQvRQ8DnVn3nV4ZQeeaFi6ziSNmu6VUJBg61nszvhjeBDho9vUNRwCz568XWYgF+DODuG222O0CAwEAAaOCA34wggN6MAwGA1UdEwEB/wQCMAAwDgYDVR0PAQH/BAQDAgXgMCoGA1UdJQEB/wQgMB4GCCsGAQUFBwMBBggrBgEFBQcDAgYIKwYBBQUHAwQwHQYDVR0OBBYEFNWfOKUHxHm1tiemgXwgZM2hqBC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ZjYWxsaXpvQGludmVzdG9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1+e6ZG61DTdFwdQJqOpOQO+44g0NWTf1wFf9JBeXTtjedlhuf8HZwq5XZVYZM+3c3eVTNqha2c6QxonbbWvHLT2EQ+1qtp0lx8fsT6h/enM7kHJ5VLb15od+gZxPfEVjLb8weWJL22JQjS0lP9yVJ5w+Cy5yKDmIE+a8p/G/Qbf2pU4j0yB1RWHvAuLHh9/IGef2QtDCWy5dnDbdcrZowlqGjSXZrJu16W1boPCmH3K9s6cn9MZLc2gYFhRhj22s+Qg4NL8Vg2P+r41iRb/XZyO8ezdTFtR69KMqM3tGKH+J+74dFZF23Wkg/2TCT0SRHo9QH0EQPTwICZucLLM7TMLtQn9uUlumKWO7RML8nNT7P4+6bAp4YsBlj08rruqJQbvd4VWiG9npjbr7JUtnthMiWjkDpiAiFhC+2PQoqxY+r0V7/+ZF8PjeB0kvIeqISN8gLV4bXijQASCOtRsY+Gu8r60ch3Kj4TypbG1wZfx1njXl/vwgurQTkInSLE1OzR2XQO341ctx6HhTE9Kkbfdqz80dGkPcJ7W/mvjALJngRAsQZuzVP7QiEzus3/mPQKmxawTLN75Y4JLGR7x/GW+LT0X3Th1ta9Eo22vBcPvjF3eKZlguOJMK6EihtjOfC4y1ZRALlUfFRSNtSrTuqMa1obXc0nIBYBiQhTv3Q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suNNpVEnwuXh1tI8LYKssaSC1qvWIzSu3HrdUr5JRJw=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Z5LCSNJGV+TzIIHLD/zQAngxz+zqKNLd5qVFa6o2GLs=</DigestValue>
      </Reference>
      <Reference URI="/xl/drawings/vmlDrawing1.vml?ContentType=application/vnd.openxmlformats-officedocument.vmlDrawing">
        <DigestMethod Algorithm="http://www.w3.org/2001/04/xmlenc#sha256"/>
        <DigestValue>sHkBdpl/tZUYIoYEFMKpOQg3LT2jndNq6MICjHHQ2kU=</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IRLEf+A3dyH4ZziheSigcb46kxkwtcTJncT+JXz978g=</DigestValue>
      </Reference>
      <Reference URI="/xl/media/image3.emf?ContentType=image/x-emf">
        <DigestMethod Algorithm="http://www.w3.org/2001/04/xmlenc#sha256"/>
        <DigestValue>E1FVIku0LXN9bcclAuqwzk5SQTrOLlt6QkQ6Q3Ri7/Y=</DigestValue>
      </Reference>
      <Reference URI="/xl/media/image4.emf?ContentType=image/x-emf">
        <DigestMethod Algorithm="http://www.w3.org/2001/04/xmlenc#sha256"/>
        <DigestValue>ufG9NK3pyGK7yIVLERFuijYURM3J1fYaTQ4yEecdmNQ=</DigestValue>
      </Reference>
      <Reference URI="/xl/media/image5.emf?ContentType=image/x-emf">
        <DigestMethod Algorithm="http://www.w3.org/2001/04/xmlenc#sha256"/>
        <DigestValue>388dheQDGuS7QFrhyPun/bYZIyPsejS+2Mgekb0S4zU=</DigestValue>
      </Reference>
      <Reference URI="/xl/media/image6.emf?ContentType=image/x-emf">
        <DigestMethod Algorithm="http://www.w3.org/2001/04/xmlenc#sha256"/>
        <DigestValue>JfcwEYX+3mnlTaQK5yCdQDb4o959lUmBQoVJZuSrk3w=</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hzSK+/N7ouMmlSSrTroc0TyR0sgiuPePWpR3Du0vnss=</DigestValue>
      </Reference>
      <Reference URI="/xl/styles.xml?ContentType=application/vnd.openxmlformats-officedocument.spreadsheetml.styles+xml">
        <DigestMethod Algorithm="http://www.w3.org/2001/04/xmlenc#sha256"/>
        <DigestValue>lmFhQyi1tZVacGrUnT96qFzklep3u/4n2N7DBLm9jeM=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eG2iJLfOv/qojOKUXx8ZauHYp2sFjqjd9XEx0rKePgE=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6D8UTf7xrswd0EtAR4xhS6TaCIiOjgdXdQ+lwhFSYhI=</DigestValue>
      </Reference>
      <Reference URI="/xl/worksheets/sheet10.xml?ContentType=application/vnd.openxmlformats-officedocument.spreadsheetml.worksheet+xml">
        <DigestMethod Algorithm="http://www.w3.org/2001/04/xmlenc#sha256"/>
        <DigestValue>UQTTh/ViCfDyP2sHpL4Ge5rC2bemc3hlSTTN5LRNQRI=</DigestValue>
      </Reference>
      <Reference URI="/xl/worksheets/sheet11.xml?ContentType=application/vnd.openxmlformats-officedocument.spreadsheetml.worksheet+xml">
        <DigestMethod Algorithm="http://www.w3.org/2001/04/xmlenc#sha256"/>
        <DigestValue>qfN7gqyImWsbBFP5wuLfpxhDdySVdcmMPVGiNkudZqg=</DigestValue>
      </Reference>
      <Reference URI="/xl/worksheets/sheet2.xml?ContentType=application/vnd.openxmlformats-officedocument.spreadsheetml.worksheet+xml">
        <DigestMethod Algorithm="http://www.w3.org/2001/04/xmlenc#sha256"/>
        <DigestValue>qdDs6NXy9PR1u3LMOLZ+a4m1Ad27zNUeAV3rHnavi5s=</DigestValue>
      </Reference>
      <Reference URI="/xl/worksheets/sheet3.xml?ContentType=application/vnd.openxmlformats-officedocument.spreadsheetml.worksheet+xml">
        <DigestMethod Algorithm="http://www.w3.org/2001/04/xmlenc#sha256"/>
        <DigestValue>zm09F54F56q0PAJ1syXZVRb3h5XZyXZkxu2MbqPkpg4=</DigestValue>
      </Reference>
      <Reference URI="/xl/worksheets/sheet4.xml?ContentType=application/vnd.openxmlformats-officedocument.spreadsheetml.worksheet+xml">
        <DigestMethod Algorithm="http://www.w3.org/2001/04/xmlenc#sha256"/>
        <DigestValue>3StDnJxNcLVgTKvlwQYzOXfvRUrqS1yZmSvZRaiRyVU=</DigestValue>
      </Reference>
      <Reference URI="/xl/worksheets/sheet5.xml?ContentType=application/vnd.openxmlformats-officedocument.spreadsheetml.worksheet+xml">
        <DigestMethod Algorithm="http://www.w3.org/2001/04/xmlenc#sha256"/>
        <DigestValue>Z4T9yFlXlXYylmDryB1il40sCA6birkqTB8WyZrci9k=</DigestValue>
      </Reference>
      <Reference URI="/xl/worksheets/sheet6.xml?ContentType=application/vnd.openxmlformats-officedocument.spreadsheetml.worksheet+xml">
        <DigestMethod Algorithm="http://www.w3.org/2001/04/xmlenc#sha256"/>
        <DigestValue>2jh6kaKN72Lcinuaja7Vki5An6wZ+zVmvv/iktNCyQc=</DigestValue>
      </Reference>
      <Reference URI="/xl/worksheets/sheet7.xml?ContentType=application/vnd.openxmlformats-officedocument.spreadsheetml.worksheet+xml">
        <DigestMethod Algorithm="http://www.w3.org/2001/04/xmlenc#sha256"/>
        <DigestValue>Kypk99fIuiBYyEA9OtxvLE3zvuHm0dUPp/WiexE8cw8=</DigestValue>
      </Reference>
      <Reference URI="/xl/worksheets/sheet8.xml?ContentType=application/vnd.openxmlformats-officedocument.spreadsheetml.worksheet+xml">
        <DigestMethod Algorithm="http://www.w3.org/2001/04/xmlenc#sha256"/>
        <DigestValue>EdLLddOeR87XcccQVBIxST8DvNP/jdVDvc83hxiXrCw=</DigestValue>
      </Reference>
      <Reference URI="/xl/worksheets/sheet9.xml?ContentType=application/vnd.openxmlformats-officedocument.spreadsheetml.worksheet+xml">
        <DigestMethod Algorithm="http://www.w3.org/2001/04/xmlenc#sha256"/>
        <DigestValue>y6MV3oNh1W+Y5CYeL8SaK6PeRsWgue34Myk+jVi0CUY=</DigestValue>
      </Reference>
    </Manifest>
    <SignatureProperties>
      <SignatureProperty Id="idSignatureTime" Target="#idPackageSignature">
        <mdssi:SignatureTime xmlns:mdssi="http://schemas.openxmlformats.org/package/2006/digital-signature">
          <mdssi:Format>YYYY-MM-DDThh:mm:ssTZD</mdssi:Format>
          <mdssi:Value>2021-03-31T16:10:52Z</mdssi:Value>
        </mdssi:SignatureTime>
      </SignatureProperty>
    </SignatureProperties>
  </Object>
  <Object Id="idOfficeObject">
    <SignatureProperties>
      <SignatureProperty Id="idOfficeV1Details" Target="#idPackageSignature">
        <SignatureInfoV1 xmlns="http://schemas.microsoft.com/office/2006/digsig">
          <SetupID>{BE36E662-4A2B-437F-89B3-8DA58261A834}</SetupID>
          <SignatureText>Federico CALLIZO PECCI</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2021-03-31T16:10:52Z</xd:SigningTime>
          <xd:SigningCertificate>
            <xd:Cert>
              <xd:CertDigest>
                <DigestMethod Algorithm="http://www.w3.org/2001/04/xmlenc#sha256"/>
                <DigestValue>SWmuNmIvaJ4c5L2HTVwypbSqhpbmVolPq4zu1vzP/ek=</DigestValue>
              </xd:CertDigest>
              <xd:IssuerSerial>
                <X509IssuerName>C=PY, O=DOCUMENTA S.A., CN=CA-DOCUMENTA S.A., SERIALNUMBER=RUC 80050172-1</X509IssuerName>
                <X509SerialNumber>3927175118958422245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ABw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OdyBerXY4xisEXFOhYyifGgCI0spiMMzvA0DhcA4AAAAACONwDgAAAABwCVMDFMzvAxDHjwMczO8DEMePYgEAAAAozO8D+6VyYojSymIBAAAAIM7KYsjzRBcjB9JyKJ8aFycJkcbBSSUwjMvvAznxTnfcye8DAAAAAAAATncAAAAA9f///wAAAAAAAAAAAAAAAJABAAAAAAABAAAAAHMAZQBnAG8AZQAgAHUAaQDruVpOQMrvA110wXUAAK12NMrvAwAAAAA8yu8DAAAAAMuoF2MAAK12AAAAABMAFABcU6FjIF6tdlTK7wNk9Y52AAAAACDbWQ7gxK52ZHYACAAAAAAlAAAADAAAAAEAAAAYAAAADAAAAAAAAAASAAAADAAAAAEAAAAeAAAAGAAAAL0AAAAEAAAA9wAAABEAAAAlAAAADAAAAAEAAABUAAAAiAAAAL4AAAAEAAAA9QAAABAAAAABAAAAVVWPQYX2jkG+AAAABAAAAAoAAABMAAAAAAAAAAAAAAAAAAAA//////////9gAAAAMwAx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FdwkAAAAwiTIEAAAAADjGKwQ4xisEMlOhYwAAAABAU6FjAAAAAAAAAAAAAAAAAAAAAAAAAABI5SsEAAAAAAAAAAAAAAAAAAAAAAAAAAAAAAAAAAAAAAAAAAAAAAAAAAAAAAAAAAAAAAAAAAAAAAAAAAAAAAAAaCXuAztXW04AAM93XCbuA5jQwXc4xisEy6gXYwAAAACo0cF3//8AAAAAAACL0sF3i9LBd4wm7gOQJu4DMlOhYwAAAAAAAAAAAAAAAAAAAACxhsB1CQAAAAcAAADEJu4DxCbuAwACAAD8////AQAAAAAAAAAAAAAAAAAAAAAAAAAAAAAAINtZ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4DHvJOdwAAKwSoG70DEhoKZbQk7gN+XMF3AAAAAH5cwXcAAAAAAAAAACAAAADQ6EobLNrKYtAk7gMXt6xjAAArBAAAAAAgAAAAmCnuA1gMWhvkJO4DvWFxYiAAAAABAAAADwAAAA/kkMa9PnFitCbuAznxTncEJe4DBAAAAAAATnfY9Ggb4P///wAAAAAAAAAAAAAAAJABAAAAAAABAAAAAGEAcgBpAGEAbAAAAAAAAAAAAAAAAAAAAAAAAAAAAAAABgAAAAAAAACxhsB1AAAAAAYAAABoJu4DaCbuAwACAAD8////AQAAAAAAAAAAAAAAAAAAACDbWQ7gxK52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7gMe8k53EAAAAAcAAAAJGgr1AAAAALwCAAAAAAAAAQICIlMAeQBzAHQAZQBtAAAAAAAAAAAAAAAAAAAAAAAAAAAAvU5HyAAAAACsJO4DoCQ6YAEAAABsJe4DIA0AhAAAAAAxpyQwS+SQxgMsHmNwJu4DOfFOd8Ak7gMFAAAAAABOd2/Gj2Lw////AAAAAAAAAAAAAAAAkAEAAAAAAAEAAAAAcwBlAGcAbwBlACAAdQBpAAAAAAAAAAAAAAAAAAAAAAAAAAAAsYbAdQAAAAAJAAAAJCbuAyQm7gMAAgAA/P///wEAAAAAAAAAAAAAAAAAAAAAAAAAAAAAACDbWQ5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YX2jk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b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OdyBerXY4xisEXFOhYyifGgCI0spiMMzvA0DhcA4AAAAACONwDgAAAABwCVMDFMzvAxDHjwMczO8DEMePYgEAAAAozO8D+6VyYojSymIBAAAAIM7KYsjzRBcjB9JyKJ8aFycJkcbBSSUwjMvvAznxTnfcye8DAAAAAAAATncAAAAA9f///wAAAAAAAAAAAAAAAJABAAAAAAABAAAAAHMAZQBnAG8AZQAgAHUAaQDruVpOQMrvA110wXUAAK12NMrvAwAAAAA8yu8DAAAAAMuoF2MAAK12AAAAABMAFABcU6FjIF6tdlTK7wNk9Y52AAAAACDbWQ7gxK52ZHYACAAAAAAlAAAADAAAAAEAAAAYAAAADAAAAP8AAAASAAAADAAAAAEAAAAeAAAAGAAAACIAAAAEAAAAcgAAABEAAAAlAAAADAAAAAEAAABUAAAAqAAAACMAAAAEAAAAcAAAABAAAAABAAAAVVWPQYX2jkEjAAAABAAAAA8AAABMAAAAAAAAAAAAAAAAAAAA//////////9sAAAARgBpAHIAbQBhACAAbgBvACAAdgDhAGwAaQBkAGEAcw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MV3CQAAADCJMgQAAAAAOMYrBDjGKwQyU6FjAAAAAEBToWMAAAAAAAAAAAAAAAAAAAAAAAAAAEjlKwQAAAAAAAAAAAAAAAAAAAAAAAAAAAAAAAAAAAAAAAAAAAAAAAAAAAAAAAAAAAAAAAAAAAAAAAAAAAAAAABoJe4DO1dbTgAAz3dcJu4DmNDBdzjGKwTLqBdjAAAAAKjRwXf//wAAAAAAAIvSwXeL0sF3jCbuA5Am7gMyU6FjAAAAAAAAAAAAAAAAAAAAALGGwHUJAAAABwAAAMQm7gPEJu4DAAIAAPz///8BAAAAAAAAAAAAAAAAAAAAAAAAAAAAAAAg21k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7gMe8k53AAArBKgbvQMSGgpltCTuA35cwXcAAAAAflzBdwAAAAAAAAAAIAAAANDoShss2spi0CTuAxe3rGMAACsEAAAAACAAAACYKe4DWAxaG+Qk7gO9YXFiIAAAAAEAAAAPAAAAD+SQxr0+cWK0Ju4DOfFOdwQl7gMEAAAAAABOd9j0aBvg////AAAAAAAAAAAAAAAAkAEAAAAAAAEAAAAAYQByAGkAYQBsAAAAAAAAAAAAAAAAAAAAAAAAAAAAAAAGAAAAAAAAALGGwHUAAAAABgAAAGgm7gNoJu4DAAIAAPz///8BAAAAAAAAAAAAAAAAAAAAINtZDuDErnZkdgAIAAAAACUAAAAMAAAAAwAAABgAAAAMAAAAAAAAABIAAAAMAAAAAQAAABYAAAAMAAAACAAAAFQAAABUAAAACgAAACcAAAAeAAAASgAAAAEAAABVVY9BhfaOQQoAAABLAAAAAQAAAEwAAAAEAAAACQAAACcAAAAgAAAASwAAAFAAAABYAHR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DuAx7yTncQAAAABwAAAAkaCvUAAAAAvAIAAAAAAAABAgIiUwB5AHMAdABlAG0AAAAAAAAAAAAAAAAAAAAAAAAAAAC9TkfIAAAAAKwk7gOgJDpgAQAAAGwl7gMgDQCEAAAAADGnJDBL5JDGAyweY3Am7gM58U53wCTuAwUAAAAAAE53b8aPYvD///8AAAAAAAAAAAAAAACQAQAAAAAAAQAAAABzAGUAZwBvAGUAIAB1AGkAAAAAAAAAAAAAAAAAAAAAAAAAAACxhsB1AAAAAAkAAAAkJu4DJCbuAwACAAD8////AQAAAAAAAAAAAAAAAAAAAAAAAAAAAAAAINtZDm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BVVY9BhfaO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xkHAQFM64xC5kzQS9OEZd7CSM7GMEt3eXj4doW/m7Og=</DigestValue>
    </Reference>
    <Reference Type="http://www.w3.org/2000/09/xmldsig#Object" URI="#idOfficeObject">
      <DigestMethod Algorithm="http://www.w3.org/2001/04/xmlenc#sha256"/>
      <DigestValue>Fg81VswEXTTLNfA0yIXHfzSLz4xX6BF020F9FtzAeq8=</DigestValue>
    </Reference>
    <Reference Type="http://uri.etsi.org/01903#SignedProperties" URI="#idSignedProperties">
      <Transforms>
        <Transform Algorithm="http://www.w3.org/TR/2001/REC-xml-c14n-20010315"/>
      </Transforms>
      <DigestMethod Algorithm="http://www.w3.org/2001/04/xmlenc#sha256"/>
      <DigestValue>J0fJFC7GgEKrsTrOHQ6aLGrRNVEkV4wK0jeqWNZxEio=</DigestValue>
    </Reference>
    <Reference Type="http://www.w3.org/2000/09/xmldsig#Object" URI="#idValidSigLnImg">
      <DigestMethod Algorithm="http://www.w3.org/2001/04/xmlenc#sha256"/>
      <DigestValue>vN8eiuvNGaFejr35Sp1H264dEUgluMPI79tqe2i8cOw=</DigestValue>
    </Reference>
    <Reference Type="http://www.w3.org/2000/09/xmldsig#Object" URI="#idInvalidSigLnImg">
      <DigestMethod Algorithm="http://www.w3.org/2001/04/xmlenc#sha256"/>
      <DigestValue>4Xe8JbZJpNXpalAgnIpervvGH0Zn66JbgkpHeYKQgOQ=</DigestValue>
    </Reference>
  </SignedInfo>
  <SignatureValue>AkXHo6hldcuVXDN5JJAN9VYm5gvTEU9pY2fRwkqUjDT0AApqw0VVr99fFKhtlp8Ozctn7R4POmuK
aR18d5BQpEFwqWTyNQnAPJgtuVg+lOUAXsaNOkvwX+VIUxo7xiA5Yk72v0KIbut57z6xcyf+qN2L
H5uSHVIpanHoAIcgBWLNPiUPVBP6E/u3VT59q/Pb2deEy086VYabEscK+0U6x3x9jTw6GK+Qq2o3
l/vA9TrWZre/SG+EpMOR5Qb087AXEWN7RzShWnt6tgp02Irm+lZcs25REkGOieKHuBCEc8KHjW2+
+vL2B8fzSwyesP0AMx+fJuaYe80+CMETluCdyg==</SignatureValue>
  <KeyInfo>
    <X509Data>
      <X509Certificate>MIIIATCCBemgAwIBAgIIHXVwyRoUIQgwDQYJKoZIhvcNAQELBQAwWzEXMBUGA1UEBRMOUlVDIDgwMDUwMTcyLTExGjAYBgNVBAMTEUNBLURPQ1VNRU5UQSBTLkEuMRcwFQYDVQQKEw5ET0NVTUVOVEEgUy5BLjELMAkGA1UEBhMCUFkwHhcNMjAwNDI0MTQ1MTExWhcNMjIwNDI0MTUwMTExWjCBozELMAkGA1UEBhMCUFkxGDAWBgNVBAQMD0FDT1NUQSBGRVJSRUlSQTESMBAGA1UEBRMJQ0kyMDQwMTY2MRQwEgYDVQQqDAtBTEJBUk8gSk9TRTEXMBUGA1UECgwOUEVSU09OQSBGSVNJQ0ExETAPBgNVBAsMCEZJUk1BIEYyMSQwIgYDVQQDDBtBTEJBUk8gSk9TRSBBQ09TVEEgRkVSUkVJUkEwggEiMA0GCSqGSIb3DQEBAQUAA4IBDwAwggEKAoIBAQC4l6eZh2Xp3iHVemodzRNncHhMFbl505vOB8tLrYZtGXRB8VheRNDpVH7XtDlCtf3ESqGvly1yqLcSBy+DHCOJy4kGfvkF6YgKEzmNs8FT9S+j710rZDL/4SGiHU2h0Nb6JoWJ02LLAcbOhO/lnklLNKPCQFqk9djgNYcH5tpSaKdKSNznJ2gd1uWw+/LKTRQBiB2s9Tp7MBc8y60q0KMt5JzOiXNaij3zseSCeVM7fuGfeoL7TS1aOI27ZG3XqN/DlljRhDt0GSzaZyHWQLpGNewz95rIyeWA1EPRphVyYel5dWMwvgyZLmBhG8/t67meBazwBpbLnKHLAxLLQu0xAgMBAAGjggN+MIIDejAMBgNVHRMBAf8EAjAAMA4GA1UdDwEB/wQEAwIF4DAqBgNVHSUBAf8EIDAeBggrBgEFBQcDAQYIKwYBBQUHAwIGCCsGAQUFBwMEMB0GA1UdDgQWBBQYk1yuVquO18HD2qbyjT54Mg/j7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YWFjb3N0YU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WqGgJex3hKcXaYfOFblX15DCRiTDvfuuU986Ul0LiFLeZKgpnWAjY6tIqxg5XS+2jgVD9fWOOH7ETzishSIQr/SYjkkiWI4Hxmi2jnUzz9m4eeou653gMNfJY8+1swPa8PmMYmoUqYDMmdOuostq2zrhxssBqnboC5Smem4vbskABYlDzKSEaVwsMLzDjET/vLlb6XKvpl5gulO43z9U85ptlsn2NE0dRF6cW+388jlowx8c7lOZjutynM/6odfr8bOY+GKTUgp700I7HRK/TpwxI9Wi6NTVUMYT8MP1DIcmTUjF0Q640rr5dyPXKjLBL9xAFkyXPquOuyu0QJNxf1IXzpBvlWmezJ1wbIhT8t1d5i8QArdxTrVGq5f90K+Gc/+qXdnTV98n0/ywX1l/nd4f10zhyzExpwKaO0gTEwWBEV8B4BXBLrKbI/tWxGkACZ7ngYZ3NDglzP7WzcN230ddo9J5mWeCXJQ2/zQhtP5yB4iezbk4/kMwGrn6NL9B3tsBQK/olRRDyaHb06uYgU5DSinq7yivigHiWyd2K7ADYcncQOG7ZGlWrS6K/+UyuxAOnVzgM1hCdf2bET9By05utID2J218njz9XnDMCL2wlZ09UjbderuezjPPfmJVEZA0kkFB55LZzuU1DrsZp9qfgCAGK5TUOkceF+oSZ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suNNpVEnwuXh1tI8LYKssaSC1qvWIzSu3HrdUr5JRJw=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Z5LCSNJGV+TzIIHLD/zQAngxz+zqKNLd5qVFa6o2GLs=</DigestValue>
      </Reference>
      <Reference URI="/xl/drawings/vmlDrawing1.vml?ContentType=application/vnd.openxmlformats-officedocument.vmlDrawing">
        <DigestMethod Algorithm="http://www.w3.org/2001/04/xmlenc#sha256"/>
        <DigestValue>sHkBdpl/tZUYIoYEFMKpOQg3LT2jndNq6MICjHHQ2kU=</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IRLEf+A3dyH4ZziheSigcb46kxkwtcTJncT+JXz978g=</DigestValue>
      </Reference>
      <Reference URI="/xl/media/image3.emf?ContentType=image/x-emf">
        <DigestMethod Algorithm="http://www.w3.org/2001/04/xmlenc#sha256"/>
        <DigestValue>E1FVIku0LXN9bcclAuqwzk5SQTrOLlt6QkQ6Q3Ri7/Y=</DigestValue>
      </Reference>
      <Reference URI="/xl/media/image4.emf?ContentType=image/x-emf">
        <DigestMethod Algorithm="http://www.w3.org/2001/04/xmlenc#sha256"/>
        <DigestValue>ufG9NK3pyGK7yIVLERFuijYURM3J1fYaTQ4yEecdmNQ=</DigestValue>
      </Reference>
      <Reference URI="/xl/media/image5.emf?ContentType=image/x-emf">
        <DigestMethod Algorithm="http://www.w3.org/2001/04/xmlenc#sha256"/>
        <DigestValue>388dheQDGuS7QFrhyPun/bYZIyPsejS+2Mgekb0S4zU=</DigestValue>
      </Reference>
      <Reference URI="/xl/media/image6.emf?ContentType=image/x-emf">
        <DigestMethod Algorithm="http://www.w3.org/2001/04/xmlenc#sha256"/>
        <DigestValue>JfcwEYX+3mnlTaQK5yCdQDb4o959lUmBQoVJZuSrk3w=</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hzSK+/N7ouMmlSSrTroc0TyR0sgiuPePWpR3Du0vnss=</DigestValue>
      </Reference>
      <Reference URI="/xl/styles.xml?ContentType=application/vnd.openxmlformats-officedocument.spreadsheetml.styles+xml">
        <DigestMethod Algorithm="http://www.w3.org/2001/04/xmlenc#sha256"/>
        <DigestValue>lmFhQyi1tZVacGrUnT96qFzklep3u/4n2N7DBLm9jeM=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eG2iJLfOv/qojOKUXx8ZauHYp2sFjqjd9XEx0rKePgE=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6D8UTf7xrswd0EtAR4xhS6TaCIiOjgdXdQ+lwhFSYhI=</DigestValue>
      </Reference>
      <Reference URI="/xl/worksheets/sheet10.xml?ContentType=application/vnd.openxmlformats-officedocument.spreadsheetml.worksheet+xml">
        <DigestMethod Algorithm="http://www.w3.org/2001/04/xmlenc#sha256"/>
        <DigestValue>UQTTh/ViCfDyP2sHpL4Ge5rC2bemc3hlSTTN5LRNQRI=</DigestValue>
      </Reference>
      <Reference URI="/xl/worksheets/sheet11.xml?ContentType=application/vnd.openxmlformats-officedocument.spreadsheetml.worksheet+xml">
        <DigestMethod Algorithm="http://www.w3.org/2001/04/xmlenc#sha256"/>
        <DigestValue>qfN7gqyImWsbBFP5wuLfpxhDdySVdcmMPVGiNkudZqg=</DigestValue>
      </Reference>
      <Reference URI="/xl/worksheets/sheet2.xml?ContentType=application/vnd.openxmlformats-officedocument.spreadsheetml.worksheet+xml">
        <DigestMethod Algorithm="http://www.w3.org/2001/04/xmlenc#sha256"/>
        <DigestValue>qdDs6NXy9PR1u3LMOLZ+a4m1Ad27zNUeAV3rHnavi5s=</DigestValue>
      </Reference>
      <Reference URI="/xl/worksheets/sheet3.xml?ContentType=application/vnd.openxmlformats-officedocument.spreadsheetml.worksheet+xml">
        <DigestMethod Algorithm="http://www.w3.org/2001/04/xmlenc#sha256"/>
        <DigestValue>zm09F54F56q0PAJ1syXZVRb3h5XZyXZkxu2MbqPkpg4=</DigestValue>
      </Reference>
      <Reference URI="/xl/worksheets/sheet4.xml?ContentType=application/vnd.openxmlformats-officedocument.spreadsheetml.worksheet+xml">
        <DigestMethod Algorithm="http://www.w3.org/2001/04/xmlenc#sha256"/>
        <DigestValue>3StDnJxNcLVgTKvlwQYzOXfvRUrqS1yZmSvZRaiRyVU=</DigestValue>
      </Reference>
      <Reference URI="/xl/worksheets/sheet5.xml?ContentType=application/vnd.openxmlformats-officedocument.spreadsheetml.worksheet+xml">
        <DigestMethod Algorithm="http://www.w3.org/2001/04/xmlenc#sha256"/>
        <DigestValue>Z4T9yFlXlXYylmDryB1il40sCA6birkqTB8WyZrci9k=</DigestValue>
      </Reference>
      <Reference URI="/xl/worksheets/sheet6.xml?ContentType=application/vnd.openxmlformats-officedocument.spreadsheetml.worksheet+xml">
        <DigestMethod Algorithm="http://www.w3.org/2001/04/xmlenc#sha256"/>
        <DigestValue>2jh6kaKN72Lcinuaja7Vki5An6wZ+zVmvv/iktNCyQc=</DigestValue>
      </Reference>
      <Reference URI="/xl/worksheets/sheet7.xml?ContentType=application/vnd.openxmlformats-officedocument.spreadsheetml.worksheet+xml">
        <DigestMethod Algorithm="http://www.w3.org/2001/04/xmlenc#sha256"/>
        <DigestValue>Kypk99fIuiBYyEA9OtxvLE3zvuHm0dUPp/WiexE8cw8=</DigestValue>
      </Reference>
      <Reference URI="/xl/worksheets/sheet8.xml?ContentType=application/vnd.openxmlformats-officedocument.spreadsheetml.worksheet+xml">
        <DigestMethod Algorithm="http://www.w3.org/2001/04/xmlenc#sha256"/>
        <DigestValue>EdLLddOeR87XcccQVBIxST8DvNP/jdVDvc83hxiXrCw=</DigestValue>
      </Reference>
      <Reference URI="/xl/worksheets/sheet9.xml?ContentType=application/vnd.openxmlformats-officedocument.spreadsheetml.worksheet+xml">
        <DigestMethod Algorithm="http://www.w3.org/2001/04/xmlenc#sha256"/>
        <DigestValue>y6MV3oNh1W+Y5CYeL8SaK6PeRsWgue34Myk+jVi0CUY=</DigestValue>
      </Reference>
    </Manifest>
    <SignatureProperties>
      <SignatureProperty Id="idSignatureTime" Target="#idPackageSignature">
        <mdssi:SignatureTime xmlns:mdssi="http://schemas.openxmlformats.org/package/2006/digital-signature">
          <mdssi:Format>YYYY-MM-DDThh:mm:ssTZD</mdssi:Format>
          <mdssi:Value>2021-03-31T16:39:06Z</mdssi:Value>
        </mdssi:SignatureTime>
      </SignatureProperty>
    </SignatureProperties>
  </Object>
  <Object Id="idOfficeObject">
    <SignatureProperties>
      <SignatureProperty Id="idOfficeV1Details" Target="#idPackageSignature">
        <SignatureInfoV1 xmlns="http://schemas.microsoft.com/office/2006/digsig">
          <SetupID>{43A7A611-3002-418D-BEE4-953D4512A77E}</SetupID>
          <SignatureText>Albaro Acosta</SignatureText>
          <SignatureImage/>
          <SignatureComments/>
          <WindowsVersion>10.0</WindowsVersion>
          <OfficeVersion>16.0.13801/22</OfficeVersion>
          <ApplicationVersion>16.0.13801</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2021-03-31T16:39:06Z</xd:SigningTime>
          <xd:SigningCertificate>
            <xd:Cert>
              <xd:CertDigest>
                <DigestMethod Algorithm="http://www.w3.org/2001/04/xmlenc#sha256"/>
                <DigestValue>pPIZ1eE3lzMI8YEAXoT8hzPF/d5KdlQKxnoydyGrwj0=</DigestValue>
              </xd:CertDigest>
              <xd:IssuerSerial>
                <X509IssuerName>C=PY, O=DOCUMENTA S.A., CN=CA-DOCUMENTA S.A., SERIALNUMBER=RUC 80050172-1</X509IssuerName>
                <X509SerialNumber>2122726808403321096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UCAAAfAQAAAAAAAAAAAABoEQAAmAgAACBFTUYAAAEAjBsAAKo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AAAAAAAlAAAADAAAAAEAAABMAAAAZAAAAAAAAAAAAAAARQIAAB8BAAAAAAAAAAAAAEYCAAAgAQAAIQDwAAAAAAAAAAAAAACAPwAAAAAAAAAAAACAPwAAAAAAAAAAAAAAAAAAAAAAAAAAAAAAAAAAAAAAAAAAJQAAAAwAAAAAAACAKAAAAAwAAAABAAAAJwAAABgAAAABAAAAAAAAAP///wAAAAAAJQAAAAwAAAABAAAATAAAAGQAAAAAAAAAAAAAAEUCAAAfAQAAAAAAAAAAAABG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KQBAAAKAAAAEgIAACkAAACkAQAACgAAAG8AAAAgAAAAIQDwAAAAAAAAAAAAAACAPwAAAAAAAAAAAACAPwAAAAAAAAAAAAAAAAAAAAAAAAAAAAAAAAAAAAAAAAAAJQAAAAwAAAAAAACAKAAAAAwAAAABAAAAUgAAAHABAAABAAAA6P///wAAAAAAAAAAAAAAAJABAAAAAAABAAAAAHMAZQBnAG8AZQAgAHUAaQAAAAAAAAAAAAAAAAAAAAAAAAAAAAAAAAAAAAAAAAAAAAAAAAAAAAAAAAAAAAAAAAAAAAAAHvKbdSBeq3ZI2H8DXFMibTgk0ACI0ktsgM0/A+Du0BcAAAAAGO3QFwAAAABABAIDZM0/AxDHEANszT8DEMcQbAEAAAB4zT8D+6Xza4jSS2wBAAAAIM5LbDjH4hdrdGoFOCTQF8WDJrMBvBrk3Mw/Aznxm3Usyz8DAAAAAAAAm3UAAAAA6P///wAAAAAAAAAAAAAAAJABAAAAAAABAAAAAHMAZQBnAG8AZQAgAHUAaQApoiBIkMs/A110ZXYAAKt2hMs/AwAAAACMyz8DAAAAAMuomGwAAKt2AAAAABMAFABcUyJtIF6rdqTLPwNk9et0AAAAAED/6A3gxKx2ZHYACAAAAAAlAAAADAAAAAEAAAAYAAAADAAAAAAAAAASAAAADAAAAAEAAAAeAAAAGAAAAKQBAAAKAAAAEwIAACoAAAAlAAAADAAAAAEAAABUAAAAhAAAAKUBAAAKAAAAEQIAACkAAAABAAAAAAD1QMdx9EClAQAACgAAAAkAAABMAAAAAAAAAAAAAAAAAAAA//////////9gAAAAMwAvADMAMQAvADIAMAAyADEAAAANAAAACQAAAA0AAAANAAAACQAAAA0AAAANAAAADQAAAA0AAABLAAAAQAAAADAAAAAFAAAAIAAAAAEAAAABAAAAEAAAAAAAAAAAAAAARgIAACABAAAAAAAAAAAAAEYCAAAgAQAAUgAAAHABAAACAAAAFAAAAAkAAAAAAAAAAAAAALwCAAAAAAAAAQICIlMAeQBzAHQAZQBtAAAAAAAAAAAAAAAAAAAAAAAAAAAAAAAAAAAAAAAAAAAAAAAAAAAAAAAAAAAAAAAAAAAAAAAAAAAAfGP5dgAA3ABgcoYDAAAAAEjYfwNI2H8DMlMibQAAAADLqJhsCQAAAAAAAAAAAAAAAAAAAAAAAAD42H8DAAAAAAAAAAAAAAAAAAAAAAAAAAAAAAAAAAAAAAAAAAAAAAAAAAAAAAAAAAAAAAAAAAAAAAAAAAAAAAAADhD8dgAAIEgQ0D8DmND1dkjYfwPLqJhsAAAAAKjR9Xb//wAAAAAAAIvS9XaL0vV2QNA/A0TQPwMyUyJtAAAAAAAAAAAAAAAABwAAAAAAAACxhmR2CQAAAAcAAAB40D8DeNA/AwACAAD8////AQAAAAAAAAAAAAAAAAAAAED/6A3gxKx2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PgMe8pt1AAB/A6gbfQN9DwoJ1Ic+A35c9XYAAAAAflz1dgAAAAAAAAAAIAAAANgRxyEs2kts8Ic+Axe3LW0AAH8DAAAAACAAAAC4jD4DkIo1IgSIPgO9YfJrIAAAAAEAAAAPAAAA3cAns70+8mvUiT4DOfGbdSSIPgMHAAAAAACbdfjZ5yHg////AAAAAAAAAAAAAAAAkAEAAAAAAAEAAAAAYQByAGkAYQBsAAAAAAAAAAAAAAAAAAAAAAAAAAAAAAAGAAAAAAAAALGGZHYAAAAABgAAAIiJPgOIiT4DAAIAAPz///8BAAAAAAAAAAAAAAAAAAAAQP/oDeDErHZkdgAIAAAAACUAAAAMAAAAAwAAABgAAAAMAAAAAAAAABIAAAAMAAAAAQAAABYAAAAMAAAACAAAAFQAAABUAAAAFQAAAHoAAAApAAAAnQAAAAEAAAAAAPVAx3H0QBUAAACeAAAAAQAAAEwAAAAEAAAAFAAAAHoAAAArAAAAngAAAFAAAABYAHI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DYBAACVAAAAWAAAAGYAAADfAAAAMAAAACEA8AAAAAAAAAAAAAAAgD8AAAAAAAAAAAAAgD8AAAAAAAAAAAAAAAAAAAAAAAAAAAAAAAAAAAAAAAAAACUAAAAMAAAAAAAAgCgAAAAMAAAABAAAAFIAAABwAQAABAAAANz///8AAAAAAAAAAAAAAACQAQAAAAAAAQAAAABzAGUAZwBvAGUAIAB1AGkAAAAAAAAAAAAAAAAAAAAAAAAAAAAAAAAAAAAAAAAAAAAAAAAAAAAAAAAAAAAAAAAAAAA+Ax7ym3UUAAAACQAAAKsPCgYAAAAAvAIAAAAAAAABAgIiUwB5AHMAdABlAG0AAAAAAAAAAAAAAAAAAAAAAAAAAACqbPqOAAAAAMyHPgOgJOxjAQAAAIyIPgMgDQCEAAAAAGHwG+QZzyezAyyfbJCJPgM58Zt14Ic+AwcAAAAAAJt1b8YQbNz///8AAAAAAAAAAAAAAACQAQAAAAAAAQAAAABzAGUAZwBvAGUAIAB1AGkAAAAAAAAAAAAAAAAAAAAAAAAAAACxhmR2AAAAAAkAAABEiT4DRIk+AwACAAD8////AQAAAAAAAAAAAAAAAAAAAAAAAAAAAAAAQP/oDWR2AAgAAAAAJQAAAAwAAAAEAAAAGAAAAAwAAAAAAAAAEgAAAAwAAAABAAAAHgAAABgAAABYAAAAZgAAADcBAACWAAAAJQAAAAwAAAAEAAAAVAAAAJwAAABZAAAAZgAAADUBAACVAAAAAQAAAAAA9UDHcfRAWQAAAGYAAAANAAAATAAAAAAAAAAAAAAAAAAAAP//////////aAAAAEEAbABiAGEAcgBvACAAQQBjAG8AcwB0AGEAAAAXAAAACQAAABUAAAASAAAADQAAABUAAAAKAAAAFwAAABEAAAAVAAAADwAAAAwAAAASAAAASwAAAEAAAAAwAAAABQAAACAAAAABAAAAAQAAABAAAAAAAAAAAAAAAEYCAAAgAQAAAAAAAAAAAABGAgAAIAEAACUAAAAMAAAAAgAAACcAAAAYAAAABQAAAAAAAAD///8AAAAAACUAAAAMAAAABQAAAEwAAABkAAAAAAAAAKgAAABFAgAAFwEAAAAAAACoAAAARgIAAHAAAAAhAPAAAAAAAAAAAAAAAIA/AAAAAAAAAAAAAIA/AAAAAAAAAAAAAAAAAAAAAAAAAAAAAAAAAAAAAAAAAAAlAAAADAAAAAAAAIAoAAAADAAAAAUAAAAnAAAAGAAAAAUAAAAAAAAA////AAAAAAAlAAAADAAAAAUAAABMAAAAZAAAAC0AAACoAAAAGAIAAMcAAAAtAAAAqAAAAOwBAAAgAAAAIQDwAAAAAAAAAAAAAACAPwAAAAAAAAAAAACAPwAAAAAAAAAAAAAAAAAAAAAAAAAAAAAAAAAAAAAAAAAAJQAAAAwAAAAAAACAKAAAAAwAAAAFAAAAJQAAAAwAAAABAAAAGAAAAAwAAAAAAAAAEgAAAAwAAAABAAAAHgAAABgAAAAtAAAAqAAAABkCAADIAAAAJQAAAAwAAAABAAAAVAAAAJwAAAAuAAAAqAAAAL8AAADHAAAAAQAAAAAA9UDHcfRALgAAAKgAAAANAAAATAAAAAAAAAAAAAAAAAAAAP//////////aAAAAEEAbABiAGEAcgBvACAAQQBjAG8AcwB0AGEAAAAPAAAABgAAAA4AAAAMAAAACAAAAA4AAAAHAAAADwAAAAsAAAAOAAAACgAAAAgAAAAMAAAASwAAAEAAAAAwAAAABQAAACAAAAABAAAAAQAAABAAAAAAAAAAAAAAAEYCAAAgAQAAAAAAAAAAAABGAgAAIAEAACUAAAAMAAAAAgAAACcAAAAYAAAABQAAAAAAAAD///8AAAAAACUAAAAMAAAABQAAAEwAAABkAAAALQAAANAAAAAYAgAA7wAAAC0AAADQAAAA7AEAACAAAAAhAPAAAAAAAAAAAAAAAIA/AAAAAAAAAAAAAIA/AAAAAAAAAAAAAAAAAAAAAAAAAAAAAAAAAAAAAAAAAAAlAAAADAAAAAAAAIAoAAAADAAAAAUAAAAlAAAADAAAAAEAAAAYAAAADAAAAAAAAAASAAAADAAAAAEAAAAeAAAAGAAAAC0AAADQAAAAGQIAAPAAAAAlAAAADAAAAAEAAABUAAAAiAAAAC4AAADQAAAAnQAAAO8AAAABAAAAAAD1QMdx9EAuAAAA0AAAAAoAAABMAAAAAAAAAAAAAAAAAAAA//////////9gAAAAUAByAGUAcwBpAGQAZQBuAHQAZQANAAAACAAAAA0AAAAKAAAABgAAAA4AAAANAAAADgAAAAgAAAANAAAASwAAAEAAAAAwAAAABQAAACAAAAABAAAAAQAAABAAAAAAAAAAAAAAAEYCAAAgAQAAAAAAAAAAAABGAgAAIAEAACUAAAAMAAAAAgAAACcAAAAYAAAABQAAAAAAAAD///8AAAAAACUAAAAMAAAABQAAAEwAAABkAAAALQAAAPgAAAAYAgAAFwEAAC0AAAD4AAAA7AEAACAAAAAhAPAAAAAAAAAAAAAAAIA/AAAAAAAAAAAAAIA/AAAAAAAAAAAAAAAAAAAAAAAAAAAAAAAAAAAAAAAAAAAlAAAADAAAAAAAAIAoAAAADAAAAAUAAAAlAAAADAAAAAEAAAAYAAAADAAAAAAAAAASAAAADAAAAAEAAAAWAAAADAAAAAAAAABUAAAAPAEAAC4AAAD4AAAAFwIAABcBAAABAAAAAAD1QMdx9EAuAAAA+AAAACgAAABMAAAABAAAAC0AAAD4AAAAGQIAABgBAACcAAAARgBpAHIAbQBhAGQAbwAgAHAAbwByADoAIABBAEwAQgBBAFIATwAgAEoATwBTAEUAIABBAEMATwBTAFQAQQAgAEYARQBSAFIARQBJAFIAQQAMAAAABgAAAAgAAAAVAAAADAAAAA4AAAAOAAAABwAAAA4AAAAOAAAACAAAAAUAAAAHAAAADwAAAAsAAAAOAAAADwAAAA4AAAASAAAABwAAAAkAAAASAAAADQAAAAwAAAAHAAAADwAAAA8AAAASAAAADQAAAA0AAAAPAAAABwAAAAwAAAAMAAAADgAAAA4AAAAMAAAABgAAAA4AAAAPAAAAFgAAAAwAAAAAAAAAJQAAAAwAAAACAAAADgAAABQAAAAAAAAAEAAAABQAAAA=</Object>
  <Object Id="idInvalidSigLnImg">AQAAAGwAAAAAAAAAAAAAAEUCAAAfAQAAAAAAAAAAAABoEQAAmAgAACBFTUYAAAEA/CwAALE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AAAAAAAlAAAADAAAAAEAAABMAAAAZAAAAAAAAAAAAAAARQIAAB8BAAAAAAAAAAAAAEYCAAAgAQAAIQDwAAAAAAAAAAAAAACAPwAAAAAAAAAAAACAPwAAAAAAAAAAAAAAAAAAAAAAAAAAAAAAAAAAAAAAAAAAJQAAAAwAAAAAAACAKAAAAAwAAAABAAAAJwAAABgAAAABAAAAAAAAAP///wAAAAAAJQAAAAwAAAABAAAATAAAAGQAAAAAAAAAAAAAAEUCAAAfAQAAAAAAAAAAAABG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KAQAAAvAAAACAAAAE4AAAAnAAAALwAAAAgAAAAgAAAAIAAAAAAA/wEAAAAAAAAAAAAAgD8AAAAAAAAAAAAAgD8AAAAAAAAAAP///wAAAAAAbAAAADQAAACgAAAAABAAACAAAAAgAAAAKAAAACAAAAAgAAAAAQAgAAMAAAAAEAAAAAAAAAAAAAAAAAAAAAAAAAAA/wAA/wAA/wAAAAAAAAAAAAAAAAAAAAAAAAAAAAAAAAAAAAAAAAAAAAAAKywswwAAAAAAAAAAAAAAAAAAAAAAAAAAAAAAAAAAAAAAAAAAAAAAABcXW2IvMb7MAAAAAAAAAAAAAAAAAAAAAAAAAAAAAAAAAAAAAAAAAAAAAAAAAAAAAC8xvswXF1tiAAAAAAAAAAAAAAAAAAAAAAAAAAAAAAAAAAAAAAAAAAA4Ojr/ODo6/yssLMMAAAAAAAAAAAAAAAAAAAAAAAAAAAAAAAAAAAAALzG+zDs97f8vMb7MAAAAAAAAAAAAAAAAAAAAAAAAAAAAAAAAAAAAAAAAAAAvMb7MOz3t/y8xvswAAAAAAAAAAAAAAAAAAAAAAAAAAAAAAAAAAAAAAAAAADg6Ov84Ojr/ODo6/zg6Ov8eHx+KAAAAAAAAAAAAAAAAAAAAAAAAAAAAAAAALzG+zDs97f8vMb7MAAAAAAAAAAAAAAAAAAAAAAAAAAAAAAAALzG+zDs97f8vMb7MAAAAAAAAAAAAAAAAAAAAAAAAAAAAAAAAAAAAAAAAAAAAAAAAODo6/zg6Ov9mZ2f/ODo6/zg6Ov8rLCzDEhISURISElESEhJRAAAAAAAAAAAAAAAALzG+zDs97f8vMb7MAAAAAAAAAAAAAAAAAAAAAC8xvsw7Pe3/LzG+zAAAAAAAAAAAAAAAAAAAAAAAAAAAAAAAAAAAAAAAAAAAAAAAAAAAAAA4Ojr/ODo6//r6+v+RkpL/Zmdn/zg6Ov84Ojr/ODo6/zg6Ov9bW1ubAAAAAAAAAAAAAAAALzG+zDs97f8vMb7MAAAAAAAAAAAvMb7MOz3t/y8xvswAAAAAAAAAAAAAAAAAAAAAAAAAAAAAAAAAAAAAAAAAAAAAAAAAAAAAAAAAADg6Ov84Ojr/+vr6//r6+v/6+vr/kZKS/zg6Ov84Ojr/kZKS//r6+v9ra2ttAAAAAAAAAAAAAAAALzG+zDs97f8vMb7MLzG+zDs97f8vMb7MAAAAAAAAAAAAAAAAAAAAAAAAAAAAAAAAAAAAAAAAAAAAAAAAAAAAAAAAAAAAAAAAODo6/zg6Ov/6+vr/+vr6//r6+v/6+vr/+vr6//r6+v/6+vr/+vr6//r6+v9ra2ttAAAAAAAAAAAAAAAALzG+zDs97f87Pe3/LzG+zAAAAAAAAAAAAAAAAAAAAAAAAAAAAAAAAAAAAAAAAAAAAAAAAAAAAAAAAAAAAAAAAAAAAAA4Ojr/ODo6//r6+v/6+vr/+vr6//r6+v/6+vr/+vr6//r6+v/6+vr/+vr6/2tra20AAAAAAAAAAAAAAAAvMb7MOz3t/zs97f8vMb7MAAAAAAAAAAAAAAAAAAAAAAAAAAAAAAAAAAAAAAAAAAAAAAAAAAAAAAAAAAAAAAAAAAAAADg6Ov84Ojr/+vr6//r6+v/6+vr/+vr6//r6+v/6+vr/+vr6//r6+v9ra2ttAAAAAAAAAAAAAAAALzG+zDs97f8vMb7MLzG+zDs97f8vMb7MAAAAAAAAAAAAAAAAAAAAAAAAAAAAAAAAAAAAAAAAAAAAAAAAAAAAAAAAAAAAAAAAODo6/zg6Ov/6+vr/+vr6//r6+v/6+vr/+vr6//r6+v/6+vr/a2trbQAAAAAAAAAAAAAAAC8xvsw7Pe3/LzG+zAAAAAAAAAAALzG+zDs97f8vMb7MAAAAAAAAAAAAAAAAAAAAAAAAAAAAAAAAAAAAAAAAAAAAAAAAAAAAAAAAAAA4Ojr/ODo6//r6+v/6+vr/+vr6//r6+v/6+vr/+vr6/2tra20AAAAAAAAAAAAAAAAvMb7MOz3t/y8xvswAAAAAAAAAAAAAAAAAAAAALzG+zDs97f8vMb7MAAAAAAAAAAAAAAAAAAAAAAAAAAAAAAAAAAAAAAAAAAAAAAAAAAAAADg6Ov84Ojr/+vr6//r6+v/6+vr/+vr6//r6+v9ra2ttAAAAAAAAAAAAAAAALzG+zDs97f8vMb7MAAAAAAAAAAAAAAAAAAAAAAAAAAAAAAAALzG+zDs97f8vMb7MAAAAAAAAAAAAAAAAAAAAAAAAAAAAAAAAAAAAAAAAAAAAAAAAODo6/zg6Ov/6+vr/+vr6//r6+v/6+vr/a2trbQAAAAAAAAAAAAAAAC8xvsw7Pe3/LzG+zAAAAAAAAAAAAAAAAAAAAAAAAAAAAAAAAAAAAAAAAAAALzG+zDs97f8vMb7MAAAAAAAAAAAAAAAAAAAAAAAAAAAAAAAAAAAAAAAAAAA4Ojr/ODo6//r6+v/6+vr/+vr6//r6+v9ra2ttAAAAAAAAAAAAAAAAFxdbYi8xvswAAAAAAAAAAAAAAAAAAAAAAAAAAAAAAAAAAAAAAAAAAAAAAAAAAAAALzG+zBcXW2IAAAAAAAAAAAAAAAAAAAAAAAAAAAAAAAAAAAAAAAAAADg6Ov84Ojr/+vr6/729vf+RkpL/ODo6/zg6Ov9bW1ubAAAAAAAAAAAAAAAAAAAAAAAAAAAAAAAAAAAAAAAAAAAAAAAAAAAAAAAAAAAAAAAAAAAAAAAAAAAAAAAAAAAAAAAAAAAAAAAAAAAAAAAAAAAAAAAAAAAAAAAAAAAAAAAAODo6/zg6Ov9mZ2f/ODo6/zg6Ov84Ojr/ODo6/zg6Ov9bW1ubAAAAAAAAAAAAAAAAAAAAABISElEAAAAAAAAAAAAAAAAAAAAAAAAAAAAAAAAAAAAAAAAAAAAAAAAAAAAAAAAAAAAAAAAAAAAAAAAAAAAAAAAAAAAAAAAAAAAAAAA4Ojr/ODo6/zg6Ov84Ojr/kZKS/729vf/6+vr/+vr6//r6+v9ra2ttAAAAAAAAAABbW1ubODo6/wAAAAAAAAAAAAAAAAAAAAAAAAAAAAAAAAAAAAAAAAAAAAAAAAAAAAAAAAAAAAAAAAAAAAAAAAAAAAAAAAAAAAAAAAAAEhISUTg6Ov84Ojr/Zmdn//r6+v/6+vr/+vr6//r6+v/6+vr/+vr6//r6+v9ra2ttW1tbmzg6Ov84Ojr/AAAAAAAAAAAAAAAAAAAAAAAAAAAAAAAAAAAAAAAAAAAAAAAAAAAAAAAAAAAAAAAAAAAAAAAAAAAAAAAAAAAAAAAAAAArLCzDODo6/2ZnZ//6+vr/+vr6//r6+v/6+vr/+vr6//r6+v/6+vr/+vr6//r6+v/6+vr/Zmdn/zg6Ov8rLCzDAAAAAAAAAAAAAAAAAAAAAAAAAAAAAAAAAAAAAAAAAAAAAAAAAAAAAAAAAAAAAAAAAAAAAAAAAAAAAAAAEhISUTg6Ov84Ojr/+vr6//r6+v/6+vr/+vr6//r6+v/6+vr/+vr6//r6+v/6+vr/+vr6//r6+v/6+vr/ODo6/zg6Ov8SEhJRAAAAAAAAAAAAAAAAAAAAAAAAAAAAAAAAAAAAAAAAAAAAAAAAAAAAAAAAAAAAAAAAAAAAAAAAAAAeHx+KODo6/5GSkv/6+vr/+vr6//r6+v/6+vr/+vr6//r6+v/6+vr/+vr6//r6+v/6+vr/+vr6//r6+v+RkpL/ODo6/yssLMMAAAAAAAAAAAAAAAAAAAAAAAAAAAAAAAAAAAAAAAAAAAAAAAAAAAAAAAAAAAAAAAAAAAAAAAAAADg6Ov84Ojr/vb29//r6+v/6+vr/+vr6//r6+v/6+vr/+vr6//r6+v/6+vr/+vr6//r6+v/6+vr/+vr6//r6+v84Ojr/KywswwAAAAAAAAAAAAAAAAAAAAAAAAAAAAAAAAAAAAAAAAAAAAAAAAAAAAAAAAAAAAAAAAAAAAAAAAAAODo6/zg6Ov/6+vr/+vr6//r6+v/6+vr/+vr6//r6+v/6+vr/+vr6//r6+v/6+vr/+vr6//r6+v/6+vr/+vr6/zg6Ov84Ojr/AAAAAAAAAAAAAAAAAAAAAAAAAAAAAAAAAAAAAAAAAAAAAAAAAAAAAAAAAAAAAAAAAAAAAAAAAAA4Ojr/ODo6//r6+v/6+vr/+vr6//r6+v/6+vr/+vr6//r6+v/6+vr/+vr6//r6+v/6+vr/+vr6//r6+v/6+vr/ODo6/zg6Ov8AAAAAAAAAAAAAAAAAAAAAAAAAAAAAAAAAAAAAAAAAAAAAAAAAAAAAAAAAAAAAAAAAAAAAAAAAACssLMM4Ojr/+vr6//r6+v/6+vr/+vr6//r6+v/6+vr/+vr6//r6+v/6+vr/+vr6//r6+v/6+vr/+vr6/729vf84Ojr/ODo6/wAAAAAAAAAAAAAAAAAAAAAAAAAAAAAAAAAAAAAAAAAAAAAAAAAAAAAAAAAAAAAAAAAAAAAAAAAAKywswzg6Ov+RkpL/+vr6//r6+v/6+vr/+vr6//r6+v/6+vr/+vr6//r6+v/6+vr/+vr6//r6+v/6+vr/kZKS/zg6Ov8eHx+KAAAAAAAAAAAAAAAAAAAAAAAAAAAAAAAAAAAAAAAAAAAAAAAAAAAAAAAAAAAAAAAAAAAAAAAAAAASEhJRODo6/2ZnZ//6+vr/+vr6//r6+v/6+vr/+vr6//r6+v/6+vr/+vr6//r6+v/6+vr/+vr6//r6+v84Ojr/ODo6/xISElEAAAAAAAAAAAAAAAAAAAAAAAAAAAAAAAAAAAAAAAAAAAAAAAAAAAAAAAAAAAAAAAAAAAAAAAAAAAAAAAArLCzDODo6/2ZnZ//6+vr/+vr6//r6+v/6+vr/+vr6//r6+v/6+vr/+vr6//r6+v/6+vr/Zmdn/zg6Ov8rLCzDAAAAAAAAAAAAAAAAAAAAAAAAAAAAAAAAAAAAAAAAAAAAAAAAAAAAAAAAAAAAAAAAAAAAAAAAAAAAAAAAAAAAABISElE4Ojr/ODo6/2ZnZ//6+vr/+vr6//r6+v/6+vr/+vr6//r6+v/6+vr/+vr6/2ZnZ/84Ojr/ODo6/xISElEAAAAAAAAAAAAAAAAAAAAAAAAAAAAAAAAAAAAAAAAAAAAAAAAAAAAAAAAAAAAAAAAAAAAAAAAAAAAAAAAAAAAAAAAAABISElE4Ojr/ODo6/2ZnZ/+RkpL/+vr6//r6+v/6+vr/vb29/5GSkv84Ojr/ODo6/zg6Ov8SEhJRAAAAAAAAAAAAAAAAAAAAAAAAAAAAAAAAAAAAAAAAAAAAAAAAAAAAAAAAAAAAAAAAAAAAAAAAAAAAAAAAAAAAAAAAAAAAAAAAAAAAABISElErLCzDODo6/zg6Ov84Ojr/ODo6/zg6Ov84Ojr/ODo6/zg6Ov8rLCzDEhISUQAAAAAAAAAAAAAAAAAAAAAAAAAAAAAAAAAAAAAAAAAAAAAAAAAAAAAAAAAAAAAAAAAAAAAAAAAAAAAAAAAAAAAAAAAAAAAAAAAAAAAAAAAAAAAAAAAAAAASEhJRKywswyssLMM4Ojr/ODo6/zg6Ov8eHx+KEhISUQ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HvKbdSBeq3ZI2H8DXFMibTgk0ACI0ktsgM0/A+Du0BcAAAAAGO3QFwAAAABABAIDZM0/AxDHEANszT8DEMcQbAEAAAB4zT8D+6Xza4jSS2wBAAAAIM5LbDjH4hdrdGoFOCTQF8WDJrMBvBrk3Mw/Aznxm3Usyz8DAAAAAAAAm3UAAAAA6P///wAAAAAAAAAAAAAAAJABAAAAAAABAAAAAHMAZQBnAG8AZQAgAHUAaQApoiBIkMs/A110ZXYAAKt2hMs/AwAAAACMyz8DAAAAAMuomGwAAKt2AAAAABMAFABcUyJtIF6rdqTLPwNk9et0AAAAAED/6A3gxKx2ZHYACAAAAAAlAAAADAAAAAEAAAAYAAAADAAAAP8AAAASAAAADAAAAAEAAAAeAAAAGAAAAH4AAAAKAAAAIwEAACoAAAAlAAAADAAAAAEAAABUAAAAqAAAAH8AAAAKAAAAIQEAACkAAAABAAAAAAD1QMdx9EB/AAAACgAAAA8AAABMAAAAAAAAAAAAAAAAAAAA//////////9sAAAARgBpAHIAbQBhACAAbgBvACAAdgDhAGwAaQBkAGEAAAAMAAAABgAAAAgAAAAVAAAADAAAAAcAAAAOAAAADgAAAAcAAAAMAAAADAAAAAYAAAAGAAAADgAAAAwAAABLAAAAQAAAADAAAAAFAAAAIAAAAAEAAAABAAAAEAAAAAAAAAAAAAAARgIAACABAAAAAAAAAAAAAEYCAAAgAQAAUgAAAHABAAACAAAAFAAAAAkAAAAAAAAAAAAAALwCAAAAAAAAAQICIlMAeQBzAHQAZQBtAAAAAAAAAAAAAAAAAAAAAAAAAAAAAAAAAAAAAAAAAAAAAAAAAAAAAAAAAAAAAAAAAAAAAAAAAAAAfGP5dgAA3ABgcoYDAAAAAEjYfwNI2H8DMlMibQAAAADLqJhsCQAAAAAAAAAAAAAAAAAAAAAAAAD42H8DAAAAAAAAAAAAAAAAAAAAAAAAAAAAAAAAAAAAAAAAAAAAAAAAAAAAAAAAAAAAAAAAAAAAAAAAAAAAAAAADhD8dgAAIEgQ0D8DmND1dkjYfwPLqJhsAAAAAKjR9Xb//wAAAAAAAIvS9XaL0vV2QNA/A0TQPwMyUyJtAAAAAAAAAAAAAAAABwAAAAAAAACxhmR2CQAAAAcAAAB40D8DeNA/AwACAAD8////AQAAAAAAAAAAAAAAAAAAAED/6A3gxKx2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PgMe8pt1AAB/A6gbfQN9DwoJ1Ic+A35c9XYAAAAAflz1dgAAAAAAAAAAIAAAANgRxyEs2kts8Ic+Axe3LW0AAH8DAAAAACAAAAC4jD4DkIo1IgSIPgO9YfJrIAAAAAEAAAAPAAAA3cAns70+8mvUiT4DOfGbdSSIPgMHAAAAAACbdfjZ5yHg////AAAAAAAAAAAAAAAAkAEAAAAAAAEAAAAAYQByAGkAYQBsAAAAAAAAAAAAAAAAAAAAAAAAAAAAAAAGAAAAAAAAALGGZHYAAAAABgAAAIiJPgOIiT4DAAIAAPz///8BAAAAAAAAAAAAAAAAAAAAQP/oDeDErHZkdgAIAAAAACUAAAAMAAAAAwAAABgAAAAMAAAAAAAAABIAAAAMAAAAAQAAABYAAAAMAAAACAAAAFQAAABUAAAAFQAAAHoAAAApAAAAnQAAAAEAAAAAAPVAx3H0QBUAAACeAAAAAQAAAEwAAAAEAAAAFAAAAHoAAAArAAAAngAAAFAAAABYAAA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DYBAACVAAAAWAAAAGYAAADfAAAAMAAAACEA8AAAAAAAAAAAAAAAgD8AAAAAAAAAAAAAgD8AAAAAAAAAAAAAAAAAAAAAAAAAAAAAAAAAAAAAAAAAACUAAAAMAAAAAAAAgCgAAAAMAAAABAAAAFIAAABwAQAABAAAANz///8AAAAAAAAAAAAAAACQAQAAAAAAAQAAAABzAGUAZwBvAGUAIAB1AGkAAAAAAAAAAAAAAAAAAAAAAAAAAAAAAAAAAAAAAAAAAAAAAAAAAAAAAAAAAAAAAAAAAAA+Ax7ym3UUAAAACQAAAKsPCgYAAAAAvAIAAAAAAAABAgIiUwB5AHMAdABlAG0AAAAAAAAAAAAAAAAAAAAAAAAAAACqbPqOAAAAAMyHPgOgJOxjAQAAAIyIPgMgDQCEAAAAAGHwG+QZzyezAyyfbJCJPgM58Zt14Ic+AwcAAAAAAJt1b8YQbNz///8AAAAAAAAAAAAAAACQAQAAAAAAAQAAAABzAGUAZwBvAGUAIAB1AGkAAAAAAAAAAAAAAAAAAAAAAAAAAACxhmR2AAAAAAkAAABEiT4DRIk+AwACAAD8////AQAAAAAAAAAAAAAAAAAAAAAAAAAAAAAAQP/oDWR2AAgAAAAAJQAAAAwAAAAEAAAAGAAAAAwAAAAAAAAAEgAAAAwAAAABAAAAHgAAABgAAABYAAAAZgAAADcBAACWAAAAJQAAAAwAAAAEAAAAVAAAAJwAAABZAAAAZgAAADUBAACVAAAAAQAAAAAA9UDHcfRAWQAAAGYAAAANAAAATAAAAAAAAAAAAAAAAAAAAP//////////aAAAAEEAbABiAGEAcgBvACAAQQBjAG8AcwB0AGEAAAAXAAAACQAAABUAAAASAAAADQAAABUAAAAKAAAAFwAAABEAAAAVAAAADwAAAAwAAAASAAAASwAAAEAAAAAwAAAABQAAACAAAAABAAAAAQAAABAAAAAAAAAAAAAAAEYCAAAgAQAAAAAAAAAAAABGAgAAIAEAACUAAAAMAAAAAgAAACcAAAAYAAAABQAAAAAAAAD///8AAAAAACUAAAAMAAAABQAAAEwAAABkAAAAAAAAAKgAAABFAgAAFwEAAAAAAACoAAAARgIAAHAAAAAhAPAAAAAAAAAAAAAAAIA/AAAAAAAAAAAAAIA/AAAAAAAAAAAAAAAAAAAAAAAAAAAAAAAAAAAAAAAAAAAlAAAADAAAAAAAAIAoAAAADAAAAAUAAAAnAAAAGAAAAAUAAAAAAAAA////AAAAAAAlAAAADAAAAAUAAABMAAAAZAAAAC0AAACoAAAAGAIAAMcAAAAtAAAAqAAAAOwBAAAgAAAAIQDwAAAAAAAAAAAAAACAPwAAAAAAAAAAAACAPwAAAAAAAAAAAAAAAAAAAAAAAAAAAAAAAAAAAAAAAAAAJQAAAAwAAAAAAACAKAAAAAwAAAAFAAAAJQAAAAwAAAABAAAAGAAAAAwAAAAAAAAAEgAAAAwAAAABAAAAHgAAABgAAAAtAAAAqAAAABkCAADIAAAAJQAAAAwAAAABAAAAVAAAAJwAAAAuAAAAqAAAAL8AAADHAAAAAQAAAAAA9UDHcfRALgAAAKgAAAANAAAATAAAAAAAAAAAAAAAAAAAAP//////////aAAAAEEAbABiAGEAcgBvACAAQQBjAG8AcwB0AGEAAAAPAAAABgAAAA4AAAAMAAAACAAAAA4AAAAHAAAADwAAAAsAAAAOAAAACgAAAAgAAAAMAAAASwAAAEAAAAAwAAAABQAAACAAAAABAAAAAQAAABAAAAAAAAAAAAAAAEYCAAAgAQAAAAAAAAAAAABGAgAAIAEAACUAAAAMAAAAAgAAACcAAAAYAAAABQAAAAAAAAD///8AAAAAACUAAAAMAAAABQAAAEwAAABkAAAALQAAANAAAAAYAgAA7wAAAC0AAADQAAAA7AEAACAAAAAhAPAAAAAAAAAAAAAAAIA/AAAAAAAAAAAAAIA/AAAAAAAAAAAAAAAAAAAAAAAAAAAAAAAAAAAAAAAAAAAlAAAADAAAAAAAAIAoAAAADAAAAAUAAAAlAAAADAAAAAEAAAAYAAAADAAAAAAAAAASAAAADAAAAAEAAAAeAAAAGAAAAC0AAADQAAAAGQIAAPAAAAAlAAAADAAAAAEAAABUAAAAiAAAAC4AAADQAAAAnQAAAO8AAAABAAAAAAD1QMdx9EAuAAAA0AAAAAoAAABMAAAAAAAAAAAAAAAAAAAA//////////9gAAAAUAByAGUAcwBpAGQAZQBuAHQAZQANAAAACAAAAA0AAAAKAAAABgAAAA4AAAANAAAADgAAAAgAAAANAAAASwAAAEAAAAAwAAAABQAAACAAAAABAAAAAQAAABAAAAAAAAAAAAAAAEYCAAAgAQAAAAAAAAAAAABGAgAAIAEAACUAAAAMAAAAAgAAACcAAAAYAAAABQAAAAAAAAD///8AAAAAACUAAAAMAAAABQAAAEwAAABkAAAALQAAAPgAAAAYAgAAFwEAAC0AAAD4AAAA7AEAACAAAAAhAPAAAAAAAAAAAAAAAIA/AAAAAAAAAAAAAIA/AAAAAAAAAAAAAAAAAAAAAAAAAAAAAAAAAAAAAAAAAAAlAAAADAAAAAAAAIAoAAAADAAAAAUAAAAlAAAADAAAAAEAAAAYAAAADAAAAAAAAAASAAAADAAAAAEAAAAWAAAADAAAAAAAAABUAAAAPAEAAC4AAAD4AAAAFwIAABcBAAABAAAAAAD1QMdx9EAuAAAA+AAAACgAAABMAAAABAAAAC0AAAD4AAAAGQIAABgBAACcAAAARgBpAHIAbQBhAGQAbwAgAHAAbwByADoAIABBAEwAQgBBAFIATwAgAEoATwBTAEUAIABBAEMATwBTAFQAQQAgAEYARQBSAFIARQBJAFIAQQAMAAAABgAAAAgAAAAVAAAADAAAAA4AAAAOAAAABwAAAA4AAAAOAAAACAAAAAUAAAAHAAAADwAAAAsAAAAOAAAADwAAAA4AAAASAAAABwAAAAkAAAASAAAADQAAAAwAAAAHAAAADwAAAA8AAAASAAAADQAAAA0AAAAPAAAABwAAAAwAAAAMAAAADgAAAA4AAAAMAAAABgAAAA4AAAAP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O6/h8wzmMoqhaYLhs5dVaXkkzPH2/blogHMoGaafs98=</DigestValue>
    </Reference>
    <Reference Type="http://www.w3.org/2000/09/xmldsig#Object" URI="#idOfficeObject">
      <DigestMethod Algorithm="http://www.w3.org/2001/04/xmlenc#sha256"/>
      <DigestValue>TgOATErKZw1zqKByOUUkB+23+a9Sb5KrKre1Dkd+Lvo=</DigestValue>
    </Reference>
    <Reference Type="http://uri.etsi.org/01903#SignedProperties" URI="#idSignedProperties">
      <Transforms>
        <Transform Algorithm="http://www.w3.org/TR/2001/REC-xml-c14n-20010315"/>
      </Transforms>
      <DigestMethod Algorithm="http://www.w3.org/2001/04/xmlenc#sha256"/>
      <DigestValue>w/a+7BZ4z8yK7QP87g/TG+UTB1hxV0hmn4eMByFpUqE=</DigestValue>
    </Reference>
    <Reference Type="http://www.w3.org/2000/09/xmldsig#Object" URI="#idValidSigLnImg">
      <DigestMethod Algorithm="http://www.w3.org/2001/04/xmlenc#sha256"/>
      <DigestValue>6J5iQ954KmzZctY82syYgD+e8O9JaT3vBUnKfV13xmA=</DigestValue>
    </Reference>
    <Reference Type="http://www.w3.org/2000/09/xmldsig#Object" URI="#idInvalidSigLnImg">
      <DigestMethod Algorithm="http://www.w3.org/2001/04/xmlenc#sha256"/>
      <DigestValue>xZZ3fDWbYGeV0D7xgWOMQjKnws+UPULipEi1h3R2RzY=</DigestValue>
    </Reference>
  </SignedInfo>
  <SignatureValue>3LsLyOjBzk50lV11lXG3p5YDyam86LRycMvTcIWvBm4tORgEDilxHxeKAxk8TAgzsB1gxlKm8k5j
A1+ZMe5+uH56H79fwO68oZeqyVaqCGis8obEsqrILK1jyN+2ZNenI0pUCA7XdyshL95h2S1eveIk
RIC0N/FRvfU6NcuyJfdAE9FVr5l8AJjzlsY5wgw0O45KibNZMulcKOmfDivRwUikgZkJOovjf8BO
/izd4TLr2ytxvc3v7otme9EHB84a2UGm6y7Tf6QLLG95xAACFikBciSJkuG+PVv9/bjA+4VVfpFV
0QkMx4VEOqpjj25epPexDQYeKkb6dmMWHv6uRw==</SignatureValue>
  <KeyInfo>
    <X509Data>
      <X509Certificate>MIIIADCCBeigAwIBAgIIXd7CC9J+KOMwDQYJKoZIhvcNAQELBQAwWzEXMBUGA1UEBRMOUlVDIDgwMDUwMTcyLTExGjAYBgNVBAMTEUNBLURPQ1VNRU5UQSBTLkEuMRcwFQYDVQQKEw5ET0NVTUVOVEEgUy5BLjELMAkGA1UEBhMCUFkwHhcNMTkwNzMxMTkxMDA0WhcNMjEwNzMwMTkyMDA0WjCBoTELMAkGA1UEBhMCUFkxGTAXBgNVBAQMEFRBTEFWRVJBIFNBR1VJRVIxEjAQBgNVBAUTCUNJMTI0NjU3NzESMBAGA1UEKgwJSlVBTiBKT1NFMRcwFQYDVQQKDA5QRVJTT05BIEZJU0lDQTERMA8GA1UECwwIRklSTUEgRjIxIzAhBgNVBAMMGkpVQU4gSk9TRSBUQUxBVkVSQSBTQUdVSUVSMIIBIjANBgkqhkiG9w0BAQEFAAOCAQ8AMIIBCgKCAQEA5XtDA5QAoR0dU/m+QI/mljx0lUDdrVfXiyhdYkc57fNYwtYkUBhaPQCsmo4fEWuqTN/JY9ALzU9jjIdvDZrIexJdwn5RNPE7/x+UlTZlTFawn1gVVZj56H/adX/niYm1usO8ZEv2G3K1l8YPOsXvSGl9uZKh7Y3mgWtPZBuL4JY8u56njXEHuS46mNaIGZYTOfhNUoxWIWNxVl6Lyy2Wuc+qys5eOHEo7vXNndZqBnQ9eOEV76gcSR+hmOZ4A5QikNEhqAddB6R5pYikbzwFiA8ZNHdXrAUj7WLF4X0lDsKKEeQogAK7laGd4LMovryJVImjznHkgPTmyWlCB2p9kQIDAQABo4IDfzCCA3swDAYDVR0TAQH/BAIwADAOBgNVHQ8BAf8EBAMCBeAwKgYDVR0lAQH/BCAwHgYIKwYBBQUHAwEGCCsGAQUFBwMCBggrBgEFBQcDBDAdBgNVHQ4EFgQUTa7aUSy/ZxW1OSEnnSkMjNuNoa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anVhbi50YWxhdmVyYUBlZGd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We6JG/ndw/dzif4StS/cGUPoVqrkGjvwggEvcjQVCXvIBCX0uKb78gajRq1HCnSrPJ9pW2d8eJZ8t+5HzomUVM0+nnrCQ6xvnuqRVhKBRdr0Eq773Vawtt1Qgr8m1+C5A+wRO//6a+bIr1N0ry86tZf05Zo+Wto5iB1gysF/8fOd1KuVaXZ6QqngfM9qfYTgJ85u4eUR0nfqvq17e8oUNEXOUiQogF/PtZ4/akhwHrBC84jjt9k2CV0GUhzwe1D0OKv+fz4WYLlRiHSXm1raUWpeFJmw0yD5fDEbxWekeTrVTLacQkSMCO0dmbpp4kLwAloCVM5qRf73CLbWAXnw8cmVCAUc75+jKJZ4sl7P4tSFrhrQ/2rI9rMp/Yv3hLIKpvpaD6mev+cq10n80txoERKhfpiKbFzm28vm1Qsi+OXitf+0dfgdPGnmhytdYB3MJS5JJvrsAf+vWcMunZdtxpE2aUKNKYfx5KtoQIUzfJZS+9dnPZsOe5EjxO9th0wrLdfXusSNAjR7rrHgxJQYNDhlfdsP2FEz+JQo5Y0HQ8qO6LCxhH0xhDRFj20VOHO5TFGsTLtEpvkwGetQqI2tbx+SEXRMmVp2G/QIHgS37Yf9kDbxlnThAO5fgVsfx0TSsGV46FcLivgM1uR28ntpmiSJdy5UvELq2TPYcDeRN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suNNpVEnwuXh1tI8LYKssaSC1qvWIzSu3HrdUr5JRJw=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Z5LCSNJGV+TzIIHLD/zQAngxz+zqKNLd5qVFa6o2GLs=</DigestValue>
      </Reference>
      <Reference URI="/xl/drawings/vmlDrawing1.vml?ContentType=application/vnd.openxmlformats-officedocument.vmlDrawing">
        <DigestMethod Algorithm="http://www.w3.org/2001/04/xmlenc#sha256"/>
        <DigestValue>sHkBdpl/tZUYIoYEFMKpOQg3LT2jndNq6MICjHHQ2kU=</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IRLEf+A3dyH4ZziheSigcb46kxkwtcTJncT+JXz978g=</DigestValue>
      </Reference>
      <Reference URI="/xl/media/image3.emf?ContentType=image/x-emf">
        <DigestMethod Algorithm="http://www.w3.org/2001/04/xmlenc#sha256"/>
        <DigestValue>E1FVIku0LXN9bcclAuqwzk5SQTrOLlt6QkQ6Q3Ri7/Y=</DigestValue>
      </Reference>
      <Reference URI="/xl/media/image4.emf?ContentType=image/x-emf">
        <DigestMethod Algorithm="http://www.w3.org/2001/04/xmlenc#sha256"/>
        <DigestValue>ufG9NK3pyGK7yIVLERFuijYURM3J1fYaTQ4yEecdmNQ=</DigestValue>
      </Reference>
      <Reference URI="/xl/media/image5.emf?ContentType=image/x-emf">
        <DigestMethod Algorithm="http://www.w3.org/2001/04/xmlenc#sha256"/>
        <DigestValue>388dheQDGuS7QFrhyPun/bYZIyPsejS+2Mgekb0S4zU=</DigestValue>
      </Reference>
      <Reference URI="/xl/media/image6.emf?ContentType=image/x-emf">
        <DigestMethod Algorithm="http://www.w3.org/2001/04/xmlenc#sha256"/>
        <DigestValue>JfcwEYX+3mnlTaQK5yCdQDb4o959lUmBQoVJZuSrk3w=</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hzSK+/N7ouMmlSSrTroc0TyR0sgiuPePWpR3Du0vnss=</DigestValue>
      </Reference>
      <Reference URI="/xl/styles.xml?ContentType=application/vnd.openxmlformats-officedocument.spreadsheetml.styles+xml">
        <DigestMethod Algorithm="http://www.w3.org/2001/04/xmlenc#sha256"/>
        <DigestValue>lmFhQyi1tZVacGrUnT96qFzklep3u/4n2N7DBLm9jeM=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eG2iJLfOv/qojOKUXx8ZauHYp2sFjqjd9XEx0rKePgE=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6D8UTf7xrswd0EtAR4xhS6TaCIiOjgdXdQ+lwhFSYhI=</DigestValue>
      </Reference>
      <Reference URI="/xl/worksheets/sheet10.xml?ContentType=application/vnd.openxmlformats-officedocument.spreadsheetml.worksheet+xml">
        <DigestMethod Algorithm="http://www.w3.org/2001/04/xmlenc#sha256"/>
        <DigestValue>UQTTh/ViCfDyP2sHpL4Ge5rC2bemc3hlSTTN5LRNQRI=</DigestValue>
      </Reference>
      <Reference URI="/xl/worksheets/sheet11.xml?ContentType=application/vnd.openxmlformats-officedocument.spreadsheetml.worksheet+xml">
        <DigestMethod Algorithm="http://www.w3.org/2001/04/xmlenc#sha256"/>
        <DigestValue>qfN7gqyImWsbBFP5wuLfpxhDdySVdcmMPVGiNkudZqg=</DigestValue>
      </Reference>
      <Reference URI="/xl/worksheets/sheet2.xml?ContentType=application/vnd.openxmlformats-officedocument.spreadsheetml.worksheet+xml">
        <DigestMethod Algorithm="http://www.w3.org/2001/04/xmlenc#sha256"/>
        <DigestValue>qdDs6NXy9PR1u3LMOLZ+a4m1Ad27zNUeAV3rHnavi5s=</DigestValue>
      </Reference>
      <Reference URI="/xl/worksheets/sheet3.xml?ContentType=application/vnd.openxmlformats-officedocument.spreadsheetml.worksheet+xml">
        <DigestMethod Algorithm="http://www.w3.org/2001/04/xmlenc#sha256"/>
        <DigestValue>zm09F54F56q0PAJ1syXZVRb3h5XZyXZkxu2MbqPkpg4=</DigestValue>
      </Reference>
      <Reference URI="/xl/worksheets/sheet4.xml?ContentType=application/vnd.openxmlformats-officedocument.spreadsheetml.worksheet+xml">
        <DigestMethod Algorithm="http://www.w3.org/2001/04/xmlenc#sha256"/>
        <DigestValue>3StDnJxNcLVgTKvlwQYzOXfvRUrqS1yZmSvZRaiRyVU=</DigestValue>
      </Reference>
      <Reference URI="/xl/worksheets/sheet5.xml?ContentType=application/vnd.openxmlformats-officedocument.spreadsheetml.worksheet+xml">
        <DigestMethod Algorithm="http://www.w3.org/2001/04/xmlenc#sha256"/>
        <DigestValue>Z4T9yFlXlXYylmDryB1il40sCA6birkqTB8WyZrci9k=</DigestValue>
      </Reference>
      <Reference URI="/xl/worksheets/sheet6.xml?ContentType=application/vnd.openxmlformats-officedocument.spreadsheetml.worksheet+xml">
        <DigestMethod Algorithm="http://www.w3.org/2001/04/xmlenc#sha256"/>
        <DigestValue>2jh6kaKN72Lcinuaja7Vki5An6wZ+zVmvv/iktNCyQc=</DigestValue>
      </Reference>
      <Reference URI="/xl/worksheets/sheet7.xml?ContentType=application/vnd.openxmlformats-officedocument.spreadsheetml.worksheet+xml">
        <DigestMethod Algorithm="http://www.w3.org/2001/04/xmlenc#sha256"/>
        <DigestValue>Kypk99fIuiBYyEA9OtxvLE3zvuHm0dUPp/WiexE8cw8=</DigestValue>
      </Reference>
      <Reference URI="/xl/worksheets/sheet8.xml?ContentType=application/vnd.openxmlformats-officedocument.spreadsheetml.worksheet+xml">
        <DigestMethod Algorithm="http://www.w3.org/2001/04/xmlenc#sha256"/>
        <DigestValue>EdLLddOeR87XcccQVBIxST8DvNP/jdVDvc83hxiXrCw=</DigestValue>
      </Reference>
      <Reference URI="/xl/worksheets/sheet9.xml?ContentType=application/vnd.openxmlformats-officedocument.spreadsheetml.worksheet+xml">
        <DigestMethod Algorithm="http://www.w3.org/2001/04/xmlenc#sha256"/>
        <DigestValue>y6MV3oNh1W+Y5CYeL8SaK6PeRsWgue34Myk+jVi0CUY=</DigestValue>
      </Reference>
    </Manifest>
    <SignatureProperties>
      <SignatureProperty Id="idSignatureTime" Target="#idPackageSignature">
        <mdssi:SignatureTime xmlns:mdssi="http://schemas.openxmlformats.org/package/2006/digital-signature">
          <mdssi:Format>YYYY-MM-DDThh:mm:ssTZD</mdssi:Format>
          <mdssi:Value>2021-03-31T19:26:43Z</mdssi:Value>
        </mdssi:SignatureTime>
      </SignatureProperty>
    </SignatureProperties>
  </Object>
  <Object Id="idOfficeObject">
    <SignatureProperties>
      <SignatureProperty Id="idOfficeV1Details" Target="#idPackageSignature">
        <SignatureInfoV1 xmlns="http://schemas.microsoft.com/office/2006/digsig">
          <SetupID>{61D45E35-B372-4239-8E20-8D7E463AA823}</SetupID>
          <SignatureText>Juan Talavera</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2021-03-31T19:26:43Z</xd:SigningTime>
          <xd:SigningCertificate>
            <xd:Cert>
              <xd:CertDigest>
                <DigestMethod Algorithm="http://www.w3.org/2001/04/xmlenc#sha256"/>
                <DigestValue>XY5zzZoT1RGkwSmaGdEzOHyklWDvIprgF+LPTKFX5ug=</DigestValue>
              </xd:CertDigest>
              <xd:IssuerSerial>
                <X509IssuerName>C=PY, O=DOCUMENTA S.A., CN=CA-DOCUMENTA S.A., SERIALNUMBER=RUC 80050172-1</X509IssuerName>
                <X509SerialNumber>6764057046388975843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OdyBerXbAhI0AXFOhY4i+ZgCI0spigMxVAPA+khYAAAAAeEGSFgAAAAAYvrsDZMxVABDHjwNszFUAEMePYgEAAAB4zFUA+6VyYojSymIBAAAAIM7KYtibkRYXqn0NiL5mFmeGD4UV16aQ3MtVADnxTncsylUAAAAAAAAATncAAAAA9f///wAAAAAAAAAAAAAAAJABAAAAAAABAAAAAHMAZQBnAG8AZQAgAHUAaQArkY98kMpVAF10wXUAAK12hMpVAAAAAACMylUAAAAAAMuoF2MAAK12AAAAABMAFABcU6FjIF6tdqTKVQBk9Y52AAAAALB1qQ3gxK52ZHYACAAAAAAlAAAADAAAAAEAAAAYAAAADAAAAAAAAAASAAAADAAAAAEAAAAeAAAAGAAAAL0AAAAEAAAA9wAAABEAAAAlAAAADAAAAAEAAABUAAAAiAAAAL4AAAAEAAAA9QAAABAAAAABAAAAVVWPQYX2jkG+AAAABAAAAAoAAABMAAAAAAAAAAAAAAAAAAAA//////////9gAAAAMwAx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FdwkAAAAIXZQAAAAAAMCEjQDAhI0AMlOhYwAAAABAU6FjAAAAAAAAAAAAAAAAAAAAAAAAAACohY0AAAAAAAAAAAAAAAAAAAAAAAAAAAAAAAAAAAAAAAAAAAAAAAAAAAAAAAAAAAAAAAAAAAAAAAAAAAAAAAAAuCVUAFt+jnwAAM93rCZUAJjQwXfAhI0Ay6gXYwAAAACo0cF3//8AAAAAAACL0sF3i9LBd9wmVADgJlQAMlOhYwAAAAAAAAAAAAAAAAAAAACxhsB1CQAAAAcAAAAUJ1QAFCdUAAACAAD8////AQAAAAAAAAAAAAAAAAAAAAAAAAAAAAAAsHWp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QAHvJOdwAAjQAgIGoAdRoKTwQlVAB+XMF3AAAAAH5cwXcAAAAAAAAAACAAAAB4ZikbLNrKYiAlVAAXt6xjAACNAAAAAAAgAAAA6ClUAMh1KRs0JVQAvWFxYiAAAAABAAAADwAAAE9pDoW9PnFiBCdUADnxTndUJVQABAAAAAAATneIIuwa4P///wAAAAAAAAAAAAAAAJABAAAAAAABAAAAAGEAcgBpAGEAbAAAAAAAAAAAAAAAAAAAAAAAAAAAAAAABgAAAAAAAACxhsB1AAAAAAYAAAC4JlQAuCZUAAACAAD8////AQAAAAAAAAAAAAAAAAAAALB1qQ3gxK52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YAAAABUAAAAhAPAAAAAAAAAAAAAAAIA/AAAAAAAAAAAAAIA/AAAAAAAAAAAAAAAAAAAAAAAAAAAAAAAAAAAAAAAAAAAlAAAADAAAAAAAAIAoAAAADAAAAAQAAABSAAAAcAEAAAQAAADw////AAAAAAAAAAAAAAAAkAEAAAAAAAEAAAAAcwBlAGcAbwBlACAAdQBpAAAAAAAAAAAAAAAAAAAAAAAAAAAAAAAAAAAAAAAAAAAAAAAAAAAAAAAAAAAAAAAAAAAAVAAe8k53EAAAAAcAAABHDApKAAAAALwCAAAAAAAAAQICIlMAeQBzAHQAZQBtAAAAAAAAAAAAAAAAAAAAAAAAAAAANsBOyQAAAAD8JFQAoCQ6YAEAAAC8JVQAIA0AhAAAAABFOaeQi2gOhQMsHmPAJlQAOfFOdxAlVAAFAAAAAABOd2/Gj2Lw////AAAAAAAAAAAAAAAAkAEAAAAAAAEAAAAAcwBlAGcAbwBlACAAdQBpAAAAAAAAAAAAAAAAAAAAAAAAAAAAsYbAdQAAAAAJAAAAdCZUAHQmVAAAAgAA/P///wEAAAAAAAAAAAAAAAAAAAAAAAAAAAAAALB1qQ1kdgAIAAAAACUAAAAMAAAABAAAABgAAAAMAAAAAAAAABIAAAAMAAAAAQAAAB4AAAAYAAAAKQAAADMAAACJAAAASAAAACUAAAAMAAAABAAAAFQAAACcAAAAKgAAADMAAACHAAAARwAAAAEAAABVVY9BhfaOQSoAAAAzAAAADQAAAEwAAAAAAAAAAAAAAAAAAAD//////////2gAAABKAHUAYQBuACAAVABhAGwAYQB2AGUAcgBhAAAABgAAAAkAAAAIAAAACQ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Y9BhfaOQQoAAABQAAAAGgAAAEwAAAAAAAAAAAAAAAAAAAD//////////4AAAABKAHUAYQBuACAASgBvAHMA6QAgAFQAYQBsAGEAdgBlAHIAYQAgAFMAYQBnAHUAaQBlAHIABAAAAAcAAAAGAAAABwAAAAMAAAAEAAAABwAAAAUAAAAGAAAAAwAAAAY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RAAAAbAAAAAEAAABVVY9BhfaOQQoAAABgAAAADwAAAEwAAAAAAAAAAAAAAAAAAAD//////////2wAAABTAGkAbgBkAGkAYwBvACAAdABpAHQAdQBsAGEAcgCAPwYAAAADAAAABwAAAAcAAAADAAAABQAAAAcAAAADAAAABAAAAAMAAAAEAAAABwAAAAMAAAAGAAAABAAAAEsAAABAAAAAMAAAAAUAAAAgAAAAAQAAAAEAAAAQAAAAAAAAAAAAAAAAAQAAgAAAAAAAAAAAAAAAAAEAAIAAAAAlAAAADAAAAAIAAAAnAAAAGAAAAAUAAAAAAAAA////AAAAAAAlAAAADAAAAAUAAABMAAAAZAAAAAkAAABwAAAA7QAAAHwAAAAJAAAAcAAAAOUAAAANAAAAIQDwAAAAAAAAAAAAAACAPwAAAAAAAAAAAACAPwAAAAAAAAAAAAAAAAAAAAAAAAAAAAAAAAAAAAAAAAAAJQAAAAwAAAAAAACAKAAAAAwAAAAFAAAAJQAAAAwAAAABAAAAGAAAAAwAAAAAAAAAEgAAAAwAAAABAAAAFgAAAAwAAAAAAAAAVAAAADgBAAAKAAAAcAAAAOwAAAB8AAAAAQAAAFVVj0GF9o5BCgAAAHAAAAAnAAAATAAAAAQAAAAJAAAAcAAAAO4AAAB9AAAAnAAAAEYAaQByAG0AYQBkAG8AIABwAG8AcgA6ACAASgBVAEEATgAgAEoATwBTAEUAIABUAEEATABBAFYARQBSAEEAIABTAEEARwBVAEkARQBSAAAABgAAAAMAAAAEAAAACQAAAAYAAAAHAAAABwAAAAMAAAAHAAAABwAAAAQAAAADAAAAAwAAAAQAAAAIAAAABwAAAAgAAAADAAAABAAAAAkAAAAGAAAABgAAAAMAAAAGAAAABwAAAAUAAAAHAAAABwAAAAYAAAAHAAAABwAAAAMAAAAGAAAABwAAAAgAAAAIAAAAAwAAAAYAAAAHAAAAFgAAAAwAAAAAAAAAJQAAAAwAAAACAAAADgAAABQAAAAAAAAAEAAAABQAAAA=</Object>
  <Object Id="idInvalidSigLnImg">AQAAAGwAAAAAAAAAAAAAAP8AAAB/AAAAAAAAAAAAAADrEQAA8AgAACBFTUYAAAEAZ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OdyBerXbAhI0AXFOhY4i+ZgCI0spigMxVAPA+khYAAAAAeEGSFgAAAAAYvrsDZMxVABDHjwNszFUAEMePYgEAAAB4zFUA+6VyYojSymIBAAAAIM7KYtibkRYXqn0NiL5mFmeGD4UV16aQ3MtVADnxTncsylUAAAAAAAAATncAAAAA9f///wAAAAAAAAAAAAAAAJABAAAAAAABAAAAAHMAZQBnAG8AZQAgAHUAaQArkY98kMpVAF10wXUAAK12hMpVAAAAAACMylUAAAAAAMuoF2MAAK12AAAAABMAFABcU6FjIF6tdqTKVQBk9Y52AAAAALB1qQ3gxK52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MV3CQAAAAhdlAAAAAAAwISNAMCEjQAyU6FjAAAAAEBToWMAAAAAAAAAAAAAAAAAAAAAAAAAAKiFjQAAAAAAAAAAAAAAAAAAAAAAAAAAAAAAAAAAAAAAAAAAAAAAAAAAAAAAAAAAAAAAAAAAAAAAAAAAAAAAAAC4JVQAW36OfAAAz3esJlQAmNDBd8CEjQDLqBdjAAAAAKjRwXf//wAAAAAAAIvSwXeL0sF33CZUAOAmVAAyU6FjAAAAAAAAAAAAAAAAAAAAALGGwHUJAAAABwAAABQnVAAUJ1QAAAIAAPz///8BAAAAAAAAAAAAAAAAAAAAAAAAAAAAAACwdak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VAAe8k53AACNACAgagB1GgpPBCVUAH5cwXcAAAAAflzBdwAAAAAAAAAAIAAAAHhmKRss2spiICVUABe3rGMAAI0AAAAAACAAAADoKVQAyHUpGzQlVAC9YXFiIAAAAAEAAAAPAAAAT2kOhb0+cWIEJ1QAOfFOd1QlVAAEAAAAAABOd4gi7Brg////AAAAAAAAAAAAAAAAkAEAAAAAAAEAAAAAYQByAGkAYQBsAAAAAAAAAAAAAAAAAAAAAAAAAAAAAAAGAAAAAAAAALGGwHUAAAAABgAAALgmVAC4JlQAAAIAAPz///8BAAAAAAAAAAAAAAAAAAAAsHWpDeDErnZkdgAIAAAAACUAAAAMAAAAAwAAABgAAAAMAAAAAAAAABIAAAAMAAAAAQAAABYAAAAMAAAACAAAAFQAAABUAAAACgAAACcAAAAeAAAASgAAAAEAAABVVY9BhfaO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BUAB7yTncQAAAABwAAAEcMCkoAAAAAvAIAAAAAAAABAgIiUwB5AHMAdABlAG0AAAAAAAAAAAAAAAAAAAAAAAAAAAA2wE7JAAAAAPwkVACgJDpgAQAAALwlVAAgDQCEAAAAAEU5p5CLaA6FAyweY8AmVAA58U53ECVUAAUAAAAAAE53b8aPYvD///8AAAAAAAAAAAAAAACQAQAAAAAAAQAAAABzAGUAZwBvAGUAIAB1AGkAAAAAAAAAAAAAAAAAAAAAAAAAAACxhsB1AAAAAAkAAAB0JlQAdCZUAAACAAD8////AQAAAAAAAAAAAAAAAAAAAAAAAAAAAAAAsHWpDWR2AAgAAAAAJQAAAAwAAAAEAAAAGAAAAAwAAAAAAAAAEgAAAAwAAAABAAAAHgAAABgAAAApAAAAMwAAAIkAAABIAAAAJQAAAAwAAAAEAAAAVAAAAJwAAAAqAAAAMwAAAIcAAABHAAAAAQAAAFVVj0GF9o5B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GF9o5BCgAAAFAAAAAaAAAATAAAAAAAAAAAAAAAAAAAAP//////////gAAAAEoAdQBhAG4AIABKAG8AcwDp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EAAABsAAAAAQAAAFVVj0GF9o5BCgAAAGAAAAAPAAAATAAAAAAAAAAAAAAAAAAAAP//////////bAAAAFMAaQBuAGQAaQBjAG8AIAB0AGkAdAB1AGwAYQByACAABgAAAAMAAAAHAAAABwAAAAMAAAAFAAAABwAAAAMAAAAEAAAAAwAAAAQAAAAHAAAAAwAAAAYAAAAEAAAASwAAAEAAAAAwAAAABQAAACAAAAABAAAAAQAAABAAAAAAAAAAAAAAAAABAACAAAAAAAAAAAAAAAAAAQAAgAAAACUAAAAMAAAAAgAAACcAAAAYAAAABQAAAAAAAAD///8AAAAAACUAAAAMAAAABQAAAEwAAABkAAAACQAAAHAAAADtAAAAfAAAAAkAAABwAAAA5QAAAA0AAAAhAPAAAAAAAAAAAAAAAIA/AAAAAAAAAAAAAIA/AAAAAAAAAAAAAAAAAAAAAAAAAAAAAAAAAAAAAAAAAAAlAAAADAAAAAAAAIAoAAAADAAAAAUAAAAlAAAADAAAAAEAAAAYAAAADAAAAAAAAAASAAAADAAAAAEAAAAWAAAADAAAAAAAAABUAAAAOAEAAAoAAABwAAAA7AAAAHwAAAABAAAAVVWPQYX2jkEKAAAAcAAAACcAAABMAAAABAAAAAkAAABwAAAA7gAAAH0AAACcAAAARgBpAHIAbQBhAGQAbwAgAHAAbwByADoAIABKAFUAQQBOACAASgBPAFMARQAgAFQAQQBMAEEAVgBFAFIAQQAgAFMAQQBHAFUASQBFAFIAAAAGAAAAAwAAAAQAAAAJAAAABgAAAAcAAAAHAAAAAwAAAAcAAAAHAAAABAAAAAMAAAADAAAABAAAAAgAAAAHAAAACAAAAAMAAAAEAAAACQAAAAYAAAAGAAAAAwAAAAYAAAAHAAAABQAAAAcAAAAHAAAABgAAAAcAAAAHAAAAAwAAAAYAAAAHAAAACAAAAAgAAAAD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QzLgm6Vv+vYGZEUOGYW3vgARAtslTm+P0Usoq4zO2pg=</DigestValue>
    </Reference>
    <Reference Type="http://www.w3.org/2000/09/xmldsig#Object" URI="#idOfficeObject">
      <DigestMethod Algorithm="http://www.w3.org/2001/04/xmlenc#sha256"/>
      <DigestValue>wSBLuy0TIf7LQW6IsTWv61ktvbrUDlntiKLM1GHSWSE=</DigestValue>
    </Reference>
    <Reference Type="http://uri.etsi.org/01903#SignedProperties" URI="#idSignedProperties">
      <Transforms>
        <Transform Algorithm="http://www.w3.org/TR/2001/REC-xml-c14n-20010315"/>
      </Transforms>
      <DigestMethod Algorithm="http://www.w3.org/2001/04/xmlenc#sha256"/>
      <DigestValue>dhGt1Uroeiw6bCNkf5hJTRPRLOqVlkuiC5PEdOSsFy0=</DigestValue>
    </Reference>
    <Reference Type="http://www.w3.org/2000/09/xmldsig#Object" URI="#idValidSigLnImg">
      <DigestMethod Algorithm="http://www.w3.org/2001/04/xmlenc#sha256"/>
      <DigestValue>cOLMiuTNUlzmgN2kueP1/v+YH0NP5frbrdevpLz7/xY=</DigestValue>
    </Reference>
    <Reference Type="http://www.w3.org/2000/09/xmldsig#Object" URI="#idInvalidSigLnImg">
      <DigestMethod Algorithm="http://www.w3.org/2001/04/xmlenc#sha256"/>
      <DigestValue>in5Frt657qBwcbjc9EDupHN6hg0Z4J6YVLwRtuy60YA=</DigestValue>
    </Reference>
  </SignedInfo>
  <SignatureValue>p+I10DtHYzlV8RUK7R/uZSMPPfAVGMvVuoprmq+vmWQLV3gbgdMccvQfVQ4AvpZVEcLEVtE3X5Lt
lJKqH5+NhQZkRbeLwbey3Y8Ld3zQZvL4vVieonnwAWqaglaowhhQwUVF6ozyYsKUWj/DFFpulode
EZ9JcPi2graIlOncaUpqJbUY3zbewUeRF8nrmT7tzJr+Us3AF5pyDvNLAc32tUmlXj1RfZO8R7r7
rrD1neI60leYDRe44PdAAYV9O+Lj1jKBupEHDTPg5G0L+IHumQxNbLCEKEjaDwATbA+nIJXr5nCj
x3jSwcLYEFeXzuFdBdLqCIfVuSbmRT4qAwTbJw==</SignatureValue>
  <KeyInfo>
    <X509Data>
      <X509Certificate>MIIIHTCCBgWgAwIBAgITXAAAHy/PcKz+VOoHsgAAAAAfLzANBgkqhkiG9w0BAQsFADBXMRcwFQYDVQQFEw5SVUMgODAwODA2MTAtNzEVMBMGA1UEChMMQ09ERTEwMCBTLkEuMQswCQYDVQQGEwJQWTEYMBYGA1UEAxMPQ0EtQ09ERTEwMCBTLkEuMB4XDTE5MTIxNzIwMjY1NVoXDTIxMTIxNzIwMjY1NVowga0xKTAnBgNVBAMTIEZBQklPIE1BUkNFTE8gUEVTU09MQU5JIFJJUVVFTE1FMRcwFQYDVQQKEw5QRVJTT05BIEZJU0lDQTELMAkGA1UEBhMCUFkxFjAUBgNVBCoTDUZBQklPIE1BUkNFTE8xGzAZBgNVBAQTElBFU1NPTEFOSSBSSVFVRUxNRTESMBAGA1UEBRMJQ0kyNjM3NzA2MREwDwYDVQQLEwhGSVJNQSBGMjCCASIwDQYJKoZIhvcNAQEBBQADggEPADCCAQoCggEBAK96A56hOS8EuqN3ofL+Nv1Mkc88GzaDotl34CY1DEgJvqmHcv/ppcLrvOV6DT6xSPjoqQDKUUhXUQeGbYplwOZlz6vaBhQPhISYQ8vnIG8kymD51SUTzjUNWXSTcFpotnVZKlcgY9Ha3hn0H9TEGtbEMwWeMkWsOuD6CHJ+SRPXuKRkFdjYUXgagXAy0DiKHulMPk9Xn5mMBlHNzuuGt95owpPYhDygu0B2Ixw2wJBoMYqJegbzplHup069A8jGYITAmJOyW/mXxDfxD2MZMczaKfkFJ56Pp6PdaBDzkpNXtdUuFccBGIMs2Zz283d4E06Y4ObAH5V4h75m6hMuTV0CAwEAAaOCA4kwggOFMA4GA1UdDwEB/wQEAwIF4DAMBgNVHRMBAf8EAjAAMCAGA1UdJQEB/wQWMBQGCCsGAQUFBwMCBggrBgEFBQcDBDAdBgNVHQ4EFgQUUyzjcEY9ZrM1anMJ13aoifLNbo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RkFCSU8uUEVTU09MQU5JQEhQQVVESVRPUkVTLkNPTTANBgkqhkiG9w0BAQsFAAOCAgEAhanHLxUobYUOn1QpfEj47HZMpScjX/Oeq+u0OYYALgBJlqQmatWtbRWWWTXzZWJwhRR4yzMlyzdU2h73eO/NmNP46D+RS5F4ucuFlDbalBniAvOJayHUg6SmxWpt2xgQioc4D7ir57xHC3M15I5kUBknzM26Ku8KKkRFU3/oZ9QMDqHV7p7/gaeeNYzmcF2iGdza4CN6rXjaBjZm3dw8hfjb1pBWVdXNVD8J96maJC77MyoQaO6VapTSW4pVVC/z/uWA/cHq0KKzPHHis7E2TbijqpgHCSVJWMKJPcXqv5OjhUqy2jyCa2ujMQhDKJiQxWLUnlQLSqHcNotBZbbECs2EfaWi4gFMyxmAuwKyjZEMlDAChosw9+UObvSmwhTaK9tVa6/FH+nPIeE4ccY2cjrOAIcVW36q/mw71GQQ/OvtTvkfY+fxn+SBPOQMj8b7Lgjr7p8NGF3ujLkYJNw3yKyjAID52JnzdQ1yOIA5TgEFOkFAT3kiBWPVKBCqVLjJCC/glDML4s3WcD9xhsyHp64igdbGq0UZUnMAoFQbGukKg2U15uLwGhqv5m85LRizgXGcnz/ZI0rD/MfkqwW9XiK2h+xJjrEf4geAHAX3eEoy5uUGY5bZxX2IJfN5APhZrst6Vgh1yyFOE+QbWjg+pBE8hPWI35XOjVZO3VgJ4q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suNNpVEnwuXh1tI8LYKssaSC1qvWIzSu3HrdUr5JRJw=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Z5LCSNJGV+TzIIHLD/zQAngxz+zqKNLd5qVFa6o2GLs=</DigestValue>
      </Reference>
      <Reference URI="/xl/drawings/vmlDrawing1.vml?ContentType=application/vnd.openxmlformats-officedocument.vmlDrawing">
        <DigestMethod Algorithm="http://www.w3.org/2001/04/xmlenc#sha256"/>
        <DigestValue>sHkBdpl/tZUYIoYEFMKpOQg3LT2jndNq6MICjHHQ2kU=</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IRLEf+A3dyH4ZziheSigcb46kxkwtcTJncT+JXz978g=</DigestValue>
      </Reference>
      <Reference URI="/xl/media/image3.emf?ContentType=image/x-emf">
        <DigestMethod Algorithm="http://www.w3.org/2001/04/xmlenc#sha256"/>
        <DigestValue>E1FVIku0LXN9bcclAuqwzk5SQTrOLlt6QkQ6Q3Ri7/Y=</DigestValue>
      </Reference>
      <Reference URI="/xl/media/image4.emf?ContentType=image/x-emf">
        <DigestMethod Algorithm="http://www.w3.org/2001/04/xmlenc#sha256"/>
        <DigestValue>ufG9NK3pyGK7yIVLERFuijYURM3J1fYaTQ4yEecdmNQ=</DigestValue>
      </Reference>
      <Reference URI="/xl/media/image5.emf?ContentType=image/x-emf">
        <DigestMethod Algorithm="http://www.w3.org/2001/04/xmlenc#sha256"/>
        <DigestValue>388dheQDGuS7QFrhyPun/bYZIyPsejS+2Mgekb0S4zU=</DigestValue>
      </Reference>
      <Reference URI="/xl/media/image6.emf?ContentType=image/x-emf">
        <DigestMethod Algorithm="http://www.w3.org/2001/04/xmlenc#sha256"/>
        <DigestValue>JfcwEYX+3mnlTaQK5yCdQDb4o959lUmBQoVJZuSrk3w=</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hzSK+/N7ouMmlSSrTroc0TyR0sgiuPePWpR3Du0vnss=</DigestValue>
      </Reference>
      <Reference URI="/xl/styles.xml?ContentType=application/vnd.openxmlformats-officedocument.spreadsheetml.styles+xml">
        <DigestMethod Algorithm="http://www.w3.org/2001/04/xmlenc#sha256"/>
        <DigestValue>lmFhQyi1tZVacGrUnT96qFzklep3u/4n2N7DBLm9jeM=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eG2iJLfOv/qojOKUXx8ZauHYp2sFjqjd9XEx0rKePgE=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6D8UTf7xrswd0EtAR4xhS6TaCIiOjgdXdQ+lwhFSYhI=</DigestValue>
      </Reference>
      <Reference URI="/xl/worksheets/sheet10.xml?ContentType=application/vnd.openxmlformats-officedocument.spreadsheetml.worksheet+xml">
        <DigestMethod Algorithm="http://www.w3.org/2001/04/xmlenc#sha256"/>
        <DigestValue>UQTTh/ViCfDyP2sHpL4Ge5rC2bemc3hlSTTN5LRNQRI=</DigestValue>
      </Reference>
      <Reference URI="/xl/worksheets/sheet11.xml?ContentType=application/vnd.openxmlformats-officedocument.spreadsheetml.worksheet+xml">
        <DigestMethod Algorithm="http://www.w3.org/2001/04/xmlenc#sha256"/>
        <DigestValue>qfN7gqyImWsbBFP5wuLfpxhDdySVdcmMPVGiNkudZqg=</DigestValue>
      </Reference>
      <Reference URI="/xl/worksheets/sheet2.xml?ContentType=application/vnd.openxmlformats-officedocument.spreadsheetml.worksheet+xml">
        <DigestMethod Algorithm="http://www.w3.org/2001/04/xmlenc#sha256"/>
        <DigestValue>qdDs6NXy9PR1u3LMOLZ+a4m1Ad27zNUeAV3rHnavi5s=</DigestValue>
      </Reference>
      <Reference URI="/xl/worksheets/sheet3.xml?ContentType=application/vnd.openxmlformats-officedocument.spreadsheetml.worksheet+xml">
        <DigestMethod Algorithm="http://www.w3.org/2001/04/xmlenc#sha256"/>
        <DigestValue>zm09F54F56q0PAJ1syXZVRb3h5XZyXZkxu2MbqPkpg4=</DigestValue>
      </Reference>
      <Reference URI="/xl/worksheets/sheet4.xml?ContentType=application/vnd.openxmlformats-officedocument.spreadsheetml.worksheet+xml">
        <DigestMethod Algorithm="http://www.w3.org/2001/04/xmlenc#sha256"/>
        <DigestValue>3StDnJxNcLVgTKvlwQYzOXfvRUrqS1yZmSvZRaiRyVU=</DigestValue>
      </Reference>
      <Reference URI="/xl/worksheets/sheet5.xml?ContentType=application/vnd.openxmlformats-officedocument.spreadsheetml.worksheet+xml">
        <DigestMethod Algorithm="http://www.w3.org/2001/04/xmlenc#sha256"/>
        <DigestValue>Z4T9yFlXlXYylmDryB1il40sCA6birkqTB8WyZrci9k=</DigestValue>
      </Reference>
      <Reference URI="/xl/worksheets/sheet6.xml?ContentType=application/vnd.openxmlformats-officedocument.spreadsheetml.worksheet+xml">
        <DigestMethod Algorithm="http://www.w3.org/2001/04/xmlenc#sha256"/>
        <DigestValue>2jh6kaKN72Lcinuaja7Vki5An6wZ+zVmvv/iktNCyQc=</DigestValue>
      </Reference>
      <Reference URI="/xl/worksheets/sheet7.xml?ContentType=application/vnd.openxmlformats-officedocument.spreadsheetml.worksheet+xml">
        <DigestMethod Algorithm="http://www.w3.org/2001/04/xmlenc#sha256"/>
        <DigestValue>Kypk99fIuiBYyEA9OtxvLE3zvuHm0dUPp/WiexE8cw8=</DigestValue>
      </Reference>
      <Reference URI="/xl/worksheets/sheet8.xml?ContentType=application/vnd.openxmlformats-officedocument.spreadsheetml.worksheet+xml">
        <DigestMethod Algorithm="http://www.w3.org/2001/04/xmlenc#sha256"/>
        <DigestValue>EdLLddOeR87XcccQVBIxST8DvNP/jdVDvc83hxiXrCw=</DigestValue>
      </Reference>
      <Reference URI="/xl/worksheets/sheet9.xml?ContentType=application/vnd.openxmlformats-officedocument.spreadsheetml.worksheet+xml">
        <DigestMethod Algorithm="http://www.w3.org/2001/04/xmlenc#sha256"/>
        <DigestValue>y6MV3oNh1W+Y5CYeL8SaK6PeRsWgue34Myk+jVi0CUY=</DigestValue>
      </Reference>
    </Manifest>
    <SignatureProperties>
      <SignatureProperty Id="idSignatureTime" Target="#idPackageSignature">
        <mdssi:SignatureTime xmlns:mdssi="http://schemas.openxmlformats.org/package/2006/digital-signature">
          <mdssi:Format>YYYY-MM-DDThh:mm:ssTZD</mdssi:Format>
          <mdssi:Value>2021-03-31T22:05:51Z</mdssi:Value>
        </mdssi:SignatureTime>
      </SignatureProperty>
    </SignatureProperties>
  </Object>
  <Object Id="idOfficeObject">
    <SignatureProperties>
      <SignatureProperty Id="idOfficeV1Details" Target="#idPackageSignature">
        <SignatureInfoV1 xmlns="http://schemas.microsoft.com/office/2006/digsig">
          <SetupID>{C5EE2B3B-6A00-47D6-A74E-9867F6CFE83A}</SetupID>
          <SignatureText>Fabio Marcelo Pessolani</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2021-03-31T22:05:51Z</xd:SigningTime>
          <xd:SigningCertificate>
            <xd:Cert>
              <xd:CertDigest>
                <DigestMethod Algorithm="http://www.w3.org/2001/04/xmlenc#sha256"/>
                <DigestValue>5CbfxziPY17WYZvolOBesRjXBaYtAaIQqwWfvhkJcy0=</DigestValue>
              </xd:CertDigest>
              <xd:IssuerSerial>
                <X509IssuerName>CN=CA-CODE100 S.A., C=PY, O=CODE100 S.A., SERIALNUMBER=RUC 80080610-7</X509IssuerName>
                <X509SerialNumber>2051668599719130536585862376356816646043606831</X509SerialNumber>
              </xd:IssuerSerial>
            </xd:Cert>
          </xd:SigningCertificate>
          <xd:SignaturePolicyIdentifier>
            <xd:SignaturePolicyImplied/>
          </xd:SignaturePolicyIdentifier>
        </xd:SignedSignatureProperties>
      </xd:SignedProperties>
    </xd:QualifyingProperties>
  </Object>
  <Object Id="idValidSigLnImg">AQAAAGwAAAAAAAAAAAAAACABAAB/AAAAAAAAAAAAAABuHAAAogwAACBFTUYAAAEARBwAAKoAAAAGAAAAAAAAAAAAAAAAAAAAVgUAAAAD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C2r+H8AAABwLav4fwAAbDUSq/h/AAAAAJMR+X8AAKHNiKr4fwAAMBaTEfl/AABsNRKr+H8AAIAWAAAAAAAAQAAAwPh/AAAAAJMR+X8AAHTQiKr4fwAABAAAAAAAAAAwFpMR+X8AAIC2D8VLAAAAbDUSqwAAAABIAAAAAAAAAGw1Eqv4fwAAoHMtq/h/AADAORKr+H8AAAEAAAAAAAAA6F4Sq/h/AAAAAJMR+X8AAAAAAAAAAAAAAAAAAAQCAAArxqWp+H8AAMBHrJEEAgAAi+jtEPl/AABQtw/FSwAAAOm3D8VLAAAAAAAAAAAAAAAAAAAAZHYACAAAAAAlAAAADAAAAAEAAAAYAAAADAAAAAAAAAASAAAADAAAAAEAAAAeAAAAGAAAAMMAAAAEAAAA9wAAABEAAAAlAAAADAAAAAEAAABUAAAAhAAAAMQAAAAEAAAA9QAAABAAAAABAAAA0XbJQVUVykHEAAAABAAAAAkAAABMAAAAAAAAAAAAAAAAAAAA//////////9gAAAAMwAxAC8AMwAvADIAMAAyADEAPyIGAAAABgAAAAQAAAAGAAAABAAAAAYAAAAGAAAABgAAAAYAAABLAAAAQAAAADAAAAAFAAAAIAAAAAEAAAABAAAAEAAAAAAAAAAAAAAAIQEAAIAAAAAAAAAAAAAAACEBAACAAAAAUgAAAHABAAACAAAAEAAAAAcAAAAAAAAAAAAAALwCAAAAAAAAAQICIlMAeQBzAHQAZQBtAAAAAAAAAAAAAAAAAAAAAAAAAAAAAAAAAAAAAAAAAAAAAAAAAAAAAAAAAAAAAAAAAAAAAAAAAAAAbPQNxUsAAACI8g3FSwAAAAAAAAAAAAAAiL4QEfl/AAAAAAAAAAAAAAkAAAAAAAAAyPVxoQQCAADnz4iq+H8AAAAAAAAAAAAAAAAAAAAAAABUMHo17XEAAAj0DcVLAAAAyPQNxUsAAAAQ5mOeBAIAAMBHrJEEAgAAMPUNxQAAAAAAAAAAAAAAAAcAAAAAAAAAAAAAAAAAAABs9A3FSwAAAKn0DcVLAAAAwULpEPl/AACQERqhBAIAAAh8f6oAAAAAAAAAAAAAAACQERqhBAIAAMBHrJEEAgAAi+jtEPl/AAAQ9A3FSwAAAKn0DcV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s8w3FSwAAAKHyDcVLAAAAUKAJoQQCAACIvhAR+X8AAAAAAAAAAAAAoMsTqvh/AAAAAAAA+H8AAGDbNqr4fwAAAAAAAAAAAAAAAAAAAAAAANQwejXtcQAA6GIUqvh/AACw6WmPBAIAAOD///8AAAAAwEeskQQCAADI9A3FAAAAAAAAAAAAAAAABgAAAAAAAAAAAAAAAAAAAOzzDcVLAAAAKfQNxUsAAADBQukQ+X8AAMj1caEEAgAAAAAAAAAAAADI9XGhBAIAAOj4Eqr4fwAAwEeskQQCAACL6O0Q+X8AAJDzDcVLAAAAKfQNxUsAAAAAAAAAAAAAAAAAAABkdgAIAAAAACUAAAAMAAAAAwAAABgAAAAMAAAAAAAAABIAAAAMAAAAAQAAABYAAAAMAAAACAAAAFQAAABUAAAACgAAACcAAAAeAAAASgAAAAEAAADRdslBVRXKQQoAAABLAAAAAQAAAEwAAAAEAAAACQAAACcAAAAgAAAASwAAAFAAAABYADu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z0DcVLAAAAUPwNxUsAAAAACAAAAAAAAIi+EBH5fwAAAAAAAAAAAAAAAAAAAAAAAMiKJKEEAgAAIBCgoQQCAAAAAAAAAAAAAAAAAAAAAAAA9DB6Ne1xAABgvBOq+H8AAAAAAAAIAAAA8P///wAAAADAR6yRBAIAAOj0DcUAAAAAAAAAAAAAAAAJAAAAAAAAAAAAAAAAAAAADPQNxUsAAABJ9A3FSwAAAMFC6RD5fwAAUPVxoQQCAAAAAAAAAAAAAFD1caEEAgAAOLwTqvh/AADAR6yRBAIAAIvo7RD5fwAAsPMNxUsAAABJ9A3FSwAAAAAAAAAAAAAAMB9HnmR2AAgAAAAAJQAAAAwAAAAEAAAAGAAAAAwAAAAAAAAAEgAAAAwAAAABAAAAHgAAABgAAAApAAAAMwAAANIAAABIAAAAJQAAAAwAAAAEAAAAVAAAANgAAAAqAAAAMwAAANAAAABHAAAAAQAAANF2yUFVFcpBKgAAADMAAAAXAAAATAAAAAAAAAAAAAAAAAAAAP//////////fAAAAEYAYQBiAGkAbwAgAE0AYQByAGMAZQBsAG8AIABQAGUAcwBzAG8AbABhAG4AaQDRgQgAAAAIAAAACQAAAAQAAAAJAAAABAAAAA4AAAAIAAAABgAAAAcAAAAIAAAABAAAAAkAAAAEAAAACQAAAAgAAAAHAAAABwAAAAkAAAAEAAAACAAAAAkAAAAE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UAAABcAAAAAQAAANF2yUFVFcpBCgAAAFAAAAAXAAAATAAAAAAAAAAAAAAAAAAAAP//////////fAAAAEYAYQBiAGkAbwAgAE0AYQByAGMAZQBsAG8AIABQAGUAcwBzAG8AbABhAG4AaQBl6wYAAAAGAAAABwAAAAMAAAAHAAAAAwAAAAoAAAAGAAAABAAAAAUAAAAGAAAAAwAAAAcAAAADAAAABgAAAAYAAAAFAAAABQAAAAcAAAADAAAABgAAAAc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0XbJQVUVykEKAAAAYAAAAA8AAABMAAAAAAAAAAAAAAAAAAAA//////////9sAAAAQQB1AGQAaQB0AG8AcgAgAEUAeAB0AGUAcgBuAG8ARzkHAAAABwAAAAcAAAADAAAABAAAAAcAAAAEAAAAAwAAAAYAAAAFAAAABAAAAAYAAAAE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cAQAACgAAAHAAAAAWAQAAfAAAAAEAAADRdslBVRXKQQoAAABwAAAALQAAAEwAAAAEAAAACQAAAHAAAAAYAQAAfQAAAKgAAABGAGkAcgBtAGEAZABvACAAcABvAHIAOgAgAEYAQQBCAEkATwAgAE0AQQBSAEMARQBMAE8AIABQAEUAUwBTAE8ATABBAE4ASQAgAFIASQBRAFUARQBMAE0ARQBOwQYAAAADAAAABAAAAAkAAAAGAAAABwAAAAcAAAADAAAABwAAAAcAAAAEAAAAAwAAAAMAAAAGAAAABwAAAAYAAAADAAAACQAAAAMAAAAKAAAABwAAAAcAAAAHAAAABgAAAAUAAAAJAAAAAwAAAAYAAAAGAAAABgAAAAYAAAAJAAAABQAAAAcAAAAIAAAAAwAAAAMAAAAHAAAAAwAAAAgAAAAIAAAABgAAAAUAAAAKAAAABgAAABYAAAAMAAAAAAAAACUAAAAMAAAAAgAAAA4AAAAUAAAAAAAAABAAAAAUAAAA</Object>
  <Object Id="idInvalidSigLnImg">AQAAAGwAAAAAAAAAAAAAACABAAB/AAAAAAAAAAAAAABuHAAAogwAACBFTUYAAAEAxCAAALEAAAAGAAAAAAAAAAAAAAAAAAAAVgUAAAAD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C2r+H8AAABwLav4fwAAbDUSq/h/AAAAAJMR+X8AAKHNiKr4fwAAMBaTEfl/AABsNRKr+H8AAIAWAAAAAAAAQAAAwPh/AAAAAJMR+X8AAHTQiKr4fwAABAAAAAAAAAAwFpMR+X8AAIC2D8VLAAAAbDUSqwAAAABIAAAAAAAAAGw1Eqv4fwAAoHMtq/h/AADAORKr+H8AAAEAAAAAAAAA6F4Sq/h/AAAAAJMR+X8AAAAAAAAAAAAAAAAAAAQCAAArxqWp+H8AAMBHrJEEAgAAi+jtEPl/AABQtw/FSwAAAOm3D8VL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bPQNxUsAAACI8g3FSwAAAAAAAAAAAAAAiL4QEfl/AAAAAAAAAAAAAAkAAAAAAAAAyPVxoQQCAADnz4iq+H8AAAAAAAAAAAAAAAAAAAAAAABUMHo17XEAAAj0DcVLAAAAyPQNxUsAAAAQ5mOeBAIAAMBHrJEEAgAAMPUNxQAAAAAAAAAAAAAAAAcAAAAAAAAAAAAAAAAAAABs9A3FSwAAAKn0DcVLAAAAwULpEPl/AACQERqhBAIAAAh8f6oAAAAAAAAAAAAAAACQERqhBAIAAMBHrJEEAgAAi+jtEPl/AAAQ9A3FSwAAAKn0DcV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s8w3FSwAAAKHyDcVLAAAAUKAJoQQCAACIvhAR+X8AAAAAAAAAAAAAoMsTqvh/AAAAAAAA+H8AAGDbNqr4fwAAAAAAAAAAAAAAAAAAAAAAANQwejXtcQAA6GIUqvh/AACw6WmPBAIAAOD///8AAAAAwEeskQQCAADI9A3FAAAAAAAAAAAAAAAABgAAAAAAAAAAAAAAAAAAAOzzDcVLAAAAKfQNxUsAAADBQukQ+X8AAMj1caEEAgAAAAAAAAAAAADI9XGhBAIAAOj4Eqr4fwAAwEeskQQCAACL6O0Q+X8AAJDzDcVLAAAAKfQNxUs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z0DcVLAAAAUPwNxUsAAAAACAAAAAAAAIi+EBH5fwAAAAAAAAAAAAAAAAAAAAAAAMiKJKEEAgAAIBCgoQQCAAAAAAAAAAAAAAAAAAAAAAAA9DB6Ne1xAABgvBOq+H8AAAAAAAAIAAAA8P///wAAAADAR6yRBAIAAOj0DcUAAAAAAAAAAAAAAAAJAAAAAAAAAAAAAAAAAAAADPQNxUsAAABJ9A3FSwAAAMFC6RD5fwAAUPVxoQQCAAAAAAAAAAAAAFD1caEEAgAAOLwTqvh/AADAR6yRBAIAAIvo7RD5fwAAsPMNxUsAAABJ9A3FSwAAAAAAAAAAAAAAMB9HnmR2AAgAAAAAJQAAAAwAAAAEAAAAGAAAAAwAAAAAAAAAEgAAAAwAAAABAAAAHgAAABgAAAApAAAAMwAAANIAAABIAAAAJQAAAAwAAAAEAAAAVAAAANgAAAAqAAAAMwAAANAAAABHAAAAAQAAANF2yUFVFcpBKgAAADMAAAAXAAAATAAAAAAAAAAAAAAAAAAAAP//////////fAAAAEYAYQBiAGkAbwAgAE0AYQByAGMAZQBsAG8AIABQAGUAcwBzAG8AbABhAG4AaQD//wgAAAAIAAAACQAAAAQAAAAJAAAABAAAAA4AAAAIAAAABgAAAAcAAAAIAAAABAAAAAkAAAAEAAAACQAAAAgAAAAHAAAABwAAAAkAAAAEAAAACAAAAAkAAAAE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UAAABcAAAAAQAAANF2yUFVFcpBCgAAAFAAAAAXAAAATAAAAAAAAAAAAAAAAAAAAP//////////fAAAAEYAYQBiAGkAbwAgAE0AYQByAGMAZQBsAG8AIABQAGUAcwBzAG8AbABhAG4AaQAAAAYAAAAGAAAABwAAAAMAAAAHAAAAAwAAAAoAAAAGAAAABAAAAAUAAAAGAAAAAwAAAAcAAAADAAAABgAAAAYAAAAFAAAABQAAAAcAAAADAAAABgAAAAc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0XbJQVUVykEKAAAAYAAAAA8AAABMAAAAAAAAAAAAAAAAAAAA//////////9sAAAAQQB1AGQAaQB0AG8AcgAgAEUAeAB0AGUAcgBuAG8AA/kHAAAABwAAAAcAAAADAAAABAAAAAcAAAAEAAAAAwAAAAYAAAAFAAAABAAAAAYAAAAE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cAQAACgAAAHAAAAAWAQAAfAAAAAEAAADRdslBVRXKQQoAAABwAAAALQAAAEwAAAAEAAAACQAAAHAAAAAYAQAAfQAAAKgAAABGAGkAcgBtAGEAZABvACAAcABvAHIAOgAgAEYAQQBCAEkATwAgAE0AQQBSAEMARQBMAE8AIABQAEUAUwBTAE8ATABBAE4ASQAgAFIASQBRAFUARQBMAE0ARQBbNwYAAAADAAAABAAAAAkAAAAGAAAABwAAAAcAAAADAAAABwAAAAcAAAAEAAAAAwAAAAMAAAAGAAAABwAAAAYAAAADAAAACQAAAAMAAAAKAAAABwAAAAcAAAAHAAAABgAAAAUAAAAJAAAAAwAAAAYAAAAGAAAABgAAAAYAAAAJAAAABQAAAAcAAAAIAAAAAwAAAAMAAAAHAAAAAwAAAAgAAAAIAAAABgAAAAUAAAAK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INDICE</vt:lpstr>
      <vt:lpstr>1</vt:lpstr>
      <vt:lpstr>2</vt:lpstr>
      <vt:lpstr>3</vt:lpstr>
      <vt:lpstr>4</vt:lpstr>
      <vt:lpstr>5</vt:lpstr>
      <vt:lpstr>6</vt:lpstr>
      <vt:lpstr>7</vt:lpstr>
      <vt:lpstr>8</vt:lpstr>
      <vt:lpstr>9</vt:lpstr>
      <vt:lpstr>10</vt:lpstr>
      <vt:lpstr>'9'!_Hlk492023274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2021-03-31T15:52:57Z</dcterms:modified>
</cp:coreProperties>
</file>